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095"/>
  </bookViews>
  <sheets>
    <sheet name="Sheet1" sheetId="1" r:id="rId1"/>
    <sheet name="Sheet2" sheetId="2" r:id="rId2"/>
    <sheet name="Sheet3" sheetId="3" r:id="rId3"/>
  </sheets>
  <externalReferences>
    <externalReference r:id="rId4"/>
  </externalReferences>
  <calcPr calcId="144525" concurrentCalc="0"/>
  <extLst/>
</workbook>
</file>

<file path=xl/sharedStrings.xml><?xml version="1.0" encoding="utf-8"?>
<sst xmlns="http://schemas.openxmlformats.org/spreadsheetml/2006/main" count="126">
  <si>
    <r>
      <rPr>
        <sz val="11"/>
        <rFont val="仿宋_GB2312"/>
        <family val="3"/>
        <charset val="134"/>
      </rPr>
      <t>附件</t>
    </r>
    <r>
      <rPr>
        <b/>
        <sz val="18"/>
        <rFont val="仿宋_GB2312"/>
        <family val="3"/>
        <charset val="134"/>
      </rPr>
      <t xml:space="preserve">
              饮料监督抽检合格信息
   </t>
    </r>
    <r>
      <rPr>
        <sz val="12"/>
        <rFont val="仿宋_GB2312"/>
        <family val="3"/>
        <charset val="134"/>
      </rPr>
      <t>本次抽检30家企业生产的饮料共计42批次，合格41批次，合格率为97.62%。
    抽检依据是GB 2759.2-2003 《碳酸饮料卫生标准》、GB 2760-2014《食品安全国家标准 食品添加剂使用标准》、GB 2761-2011《食品安全国家标准 食品中真菌毒素限量》、GB 2762-2012《食品安全国家标准 食品中污染物限量》、GB 7101-2003 《固体饮料卫生标准》、GB 7101-2015《食品安全国家标准 饮料》、GB/T 10792-2008 《碳酸饮料(汽水)》、GB 11673-2003 《含乳饮料卫生标准》、GB 16321-2003 《乳酸菌饮料卫生标准》、GB 16322-2003 《植物蛋白饮料卫生标准》、GB 19296-2003 《茶饮料卫生标准》、GB 19297-2003 《果、蔬汁饮料卫生标准》、GB 19642-2005 《可可粉固体饮料卫生标准》、GB/T 21731-2008 《橙汁及橙汁饮料》、GB/T 21732-2008《含乳饮料》、GB/T 21733-2008《茶饮料》、GB 29921-2013《食品安全国家标准 食品中致病菌限量》、QB/T 3623-1999  《果香型固体饮料》、GB 8537-2008 《饮用天然矿泉水》、GB 17323-1998《瓶装饮用纯净水》、GB 19298-2014 《食品安全国家标准 包装饮用水》、《中华人民共和国卫生部、中华人民共和国工业和信息化部、中华人民共和国农业部、国家工商行政管理总局、国家质量监督检验检疫总局公告》2011年第10号 关于三聚氰胺在食品中的限量值公告及经备案现行有效的企业标准和产品明示质量要求。
    抽检项目包括铅（以Pb计）、蛋白质、脲酶试验、氰化物（以CN-计）、菌落总数、大肠菌群、霉菌、酵母、商业无菌、乳酸菌、沙门氏菌、金黄色葡萄球菌、苯甲酸及其钠盐（以苯甲酸计）、山梨酸及其钾盐（以山梨酸计）、糖精钠（以糖精计）、安赛蜜、甜蜜素（以环己基氨基磺酸计）、柠檬黄、苋菜红、日落黄、胭脂红、亮蓝、诱惑红、三聚氰胺、咖啡因、茶多酚、偏硅酸、锶、硒、总砷（以As计）、锑、铜、钡、镉（以Cd计）、铬、铅（以Pb计）、锰、镍、银、溴酸盐、硼酸盐（以B计）、硝酸盐(以NaNO3计)、氟化物（以F-计）、耗氧量（以O2计）、挥发酚（以苯酚计）、氰化物（以CN-计）、阴离子合成洗涤剂、亚硝酸盐（以NaNO2计）、大肠菌群、粪链球菌、铜绿假单胞菌、产气荚膜梭菌、电导率、四氯化碳、三氯甲烷、余氯（游离氯）等。
    合格产品信息见附表。    
    附表：合格产品信息</t>
    </r>
  </si>
  <si>
    <t>沈阳娃哈哈荣泰食品有限公司</t>
  </si>
  <si>
    <t>沈阳市苏家屯区瑰香北街12号</t>
  </si>
  <si>
    <t>辽宁省</t>
  </si>
  <si>
    <t>冰红茶</t>
  </si>
  <si>
    <t>500g/瓶</t>
  </si>
  <si>
    <t>饮料</t>
  </si>
  <si>
    <t>沈阳/（市抽）</t>
  </si>
  <si>
    <t>水果酸奶饮品（椰子味）</t>
  </si>
  <si>
    <t>辽宁辉山乳业集团（沈阳）有限公司</t>
  </si>
  <si>
    <t>沈阳市沈北新区虎石台北大街120号</t>
  </si>
  <si>
    <t>核桃牛奶饮品</t>
  </si>
  <si>
    <t>250ml/盒</t>
  </si>
  <si>
    <t>沈阳八王寺饮料有限公司</t>
  </si>
  <si>
    <t>沈阳欧盟经济开发区建设路109号</t>
  </si>
  <si>
    <t>八王寺山楂郡-山楂果汁饮料</t>
  </si>
  <si>
    <t>450mL/瓶</t>
  </si>
  <si>
    <t>八王寺果子蜜味汽水</t>
  </si>
  <si>
    <t>550mL/瓶</t>
  </si>
  <si>
    <t>核桃+花生露（植物蛋白饮品）</t>
  </si>
  <si>
    <t>220mL/瓶</t>
  </si>
  <si>
    <t>辽宁安吉尔天龙泉水业有限公司</t>
  </si>
  <si>
    <t>沈阳市东陵区英达镇公家村349-1号</t>
  </si>
  <si>
    <t>安吉尔天然矿泉水</t>
  </si>
  <si>
    <t>11.4L/桶</t>
  </si>
  <si>
    <t>辽宁天润生物技术有限公司</t>
  </si>
  <si>
    <t>沈阳市沈河区文化路72号</t>
  </si>
  <si>
    <t>纳豆红曲固体饮料</t>
  </si>
  <si>
    <t>90克（3克×30包）/盒</t>
  </si>
  <si>
    <t>康师傅（沈阳）饮品有限公司</t>
  </si>
  <si>
    <t>沈阳经济技术开发区六号路14甲2号</t>
  </si>
  <si>
    <t>康师傅 鲜果橙 橙水果饮品</t>
  </si>
  <si>
    <t>450ml/瓶</t>
  </si>
  <si>
    <t>蜂蜜柚子 柚子味饮品</t>
  </si>
  <si>
    <t>500ml/瓶</t>
  </si>
  <si>
    <t>康师傅冰红茶（柠檬口味茶饮品）</t>
  </si>
  <si>
    <t>550ml/瓶</t>
  </si>
  <si>
    <t>沈阳碰碰凉冷饮食品有限公司</t>
  </si>
  <si>
    <t>沈阳市沈北新区宏业街61号</t>
  </si>
  <si>
    <t>酸梅粉</t>
  </si>
  <si>
    <t>1千克/袋</t>
  </si>
  <si>
    <t>康平县东关镇小甘霖纯净水厂</t>
  </si>
  <si>
    <t>康平县东关镇高家村</t>
  </si>
  <si>
    <t>康平县新甘霖水业</t>
  </si>
  <si>
    <t>小甘霖饮用水</t>
  </si>
  <si>
    <t>18.9L/桶</t>
  </si>
  <si>
    <t>沈阳华氏食品饮料有限公司</t>
  </si>
  <si>
    <t>沈阳经济技术开发区沈新西路310-3号</t>
  </si>
  <si>
    <t>劲犇饮用纯净水</t>
  </si>
  <si>
    <t>康师傅优悦饮用纯净水</t>
  </si>
  <si>
    <t>560ml/瓶</t>
  </si>
  <si>
    <t>沈阳煤业集团后勤服务有限责任公司绅沃特包装饮用水分公司</t>
  </si>
  <si>
    <t>沈阳市沈北新区虎石台镇孟家村</t>
  </si>
  <si>
    <t>包装饮用水</t>
  </si>
  <si>
    <t>可口可乐辽宁（北）饮料有限公司</t>
  </si>
  <si>
    <t>沈阳经济技术开发区七号街8甲1号</t>
  </si>
  <si>
    <t>冰露包装饮用水</t>
  </si>
  <si>
    <t>550毫升/瓶</t>
  </si>
  <si>
    <t>富山饮用纯净水</t>
  </si>
  <si>
    <t>350ml/瓶</t>
  </si>
  <si>
    <t>沈阳润田食品饮料公司</t>
  </si>
  <si>
    <t>沈阳市沈北新区辉山经济开发区辉山大街129号</t>
  </si>
  <si>
    <t>饮用纯净水</t>
  </si>
  <si>
    <t>1.5升/瓶</t>
  </si>
  <si>
    <t>沈阳中天环海饮用水有限公司</t>
  </si>
  <si>
    <t>东陵区深井子镇北街</t>
  </si>
  <si>
    <t>天星饮用山泉水</t>
  </si>
  <si>
    <t>350mL/瓶</t>
  </si>
  <si>
    <t>天星饮用天然泉水</t>
  </si>
  <si>
    <t>辽宁天泰高校后勤服务管理有限公司</t>
  </si>
  <si>
    <t>沈阳市浑南新区南屏中路6号</t>
  </si>
  <si>
    <t>沈阳永业现代饮品有限公司</t>
  </si>
  <si>
    <t>沈阳市东陵区深井子工业园区</t>
  </si>
  <si>
    <t>饮用天然矿泉水</t>
  </si>
  <si>
    <t>18.0L/桶</t>
  </si>
  <si>
    <t>沈阳大清宝泉矿泉水饮品制品有限公司</t>
  </si>
  <si>
    <t>沈阳市于洪区怒江北街2-1-1号</t>
  </si>
  <si>
    <t xml:space="preserve">沈阳大清宝泉矿泉水饮品制品有限公司 </t>
  </si>
  <si>
    <t>大清宝泉饮用天然矿泉水</t>
  </si>
  <si>
    <t>5.5L/桶</t>
  </si>
  <si>
    <t>沈阳布凡帝范梅勒饮品有限公司</t>
  </si>
  <si>
    <t>沈阳市于洪区大兴街道陈孤家子村</t>
  </si>
  <si>
    <t xml:space="preserve">沈阳布凡帝范梅勒饮品有限公司 </t>
  </si>
  <si>
    <t>阿尔卑斯饮用纯净水</t>
  </si>
  <si>
    <t>18.9升/桶</t>
  </si>
  <si>
    <t>沈阳娃哈哈启力食品有限公司</t>
  </si>
  <si>
    <t>沈阳市于洪区青城山北路188号</t>
  </si>
  <si>
    <t xml:space="preserve">沈阳娃哈哈启力食品有限公司 </t>
  </si>
  <si>
    <t>娃哈哈饮用纯净水</t>
  </si>
  <si>
    <t>596ml/瓶</t>
  </si>
  <si>
    <t>沈阳燊宇饮品有限责任公司</t>
  </si>
  <si>
    <t>沈阳市苏家屯区大沟街道办事处莽公村（立新铁矿院内）</t>
  </si>
  <si>
    <t>辽宁东北虎饮品集团有限公司</t>
  </si>
  <si>
    <t>辽宁省法库县红五月乡大泉眼村</t>
  </si>
  <si>
    <t>东北虎包装饮用水</t>
  </si>
  <si>
    <t>沈阳市诚信天然矿泉水厂</t>
  </si>
  <si>
    <t>沈阳市苏家屯区大沟街道莽公村</t>
  </si>
  <si>
    <t>沈阳秀湖山泉饮料食品有限公司</t>
  </si>
  <si>
    <t>沈阳市东陵区满堂乡中木村</t>
  </si>
  <si>
    <t>天然饮用水</t>
  </si>
  <si>
    <t>安吉尔纯净水</t>
  </si>
  <si>
    <t>沈阳三和兴饮料有限公司</t>
  </si>
  <si>
    <t>沈阳道义经济开发区怒江北街</t>
  </si>
  <si>
    <t>美之露袋装纯净水</t>
  </si>
  <si>
    <t>7.5L/袋</t>
  </si>
  <si>
    <t>乐百氏（广东）桶装水发展有限公司沈阳分公司</t>
  </si>
  <si>
    <t>沈阳市于洪区于洪乡西和平村</t>
  </si>
  <si>
    <t xml:space="preserve">乐百氏（广东）桶装水发展有限公司沈阳分公司 </t>
  </si>
  <si>
    <t>乐百氏桶装饮用纯净水</t>
  </si>
  <si>
    <t>八王寺包装饮用水</t>
  </si>
  <si>
    <t>360mL/瓶</t>
  </si>
  <si>
    <t>沈阳大清水业有限公司</t>
  </si>
  <si>
    <t>沈阳市皇姑区三台子街道方溪湖村</t>
  </si>
  <si>
    <t>饮用天然水</t>
  </si>
  <si>
    <t>沈阳福源矿泉饮品有限公司</t>
  </si>
  <si>
    <t>沈阳市皇姑区陵东北农里</t>
  </si>
  <si>
    <t>福英泉优质天然矿泉水</t>
  </si>
  <si>
    <t>沈阳喜旺饮品有限公司</t>
  </si>
  <si>
    <t>沈阳市皇姑区陵东乡观音村</t>
  </si>
  <si>
    <t>辽东半岛饮用纯净水</t>
  </si>
  <si>
    <t>19L/桶</t>
  </si>
  <si>
    <t>沈阳娃哈哈桶装水有限公司</t>
  </si>
  <si>
    <t>沈阳市皇姑区陵东乡观音村28-9号</t>
  </si>
  <si>
    <t>沈阳灵云山饮品有限公司</t>
  </si>
  <si>
    <t>沈阳市苏家屯区姚千街道办事处后陡村</t>
  </si>
  <si>
    <t>北王泉包装饮用水</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</si>
</sst>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m/d;@"/>
  </numFmts>
  <fonts count="8">
    <font>
      <sz val="11"/>
      <color indexed="8"/>
      <name val="宋体"/>
      <charset val="134"/>
    </font>
    <font>
      <sz val="11"/>
      <name val="仿宋_GB2312"/>
      <family val="3"/>
      <charset val="134"/>
    </font>
    <font>
      <b/>
      <sz val="18"/>
      <name val="仿宋_GB2312"/>
      <family val="3"/>
      <charset val="134"/>
    </font>
    <font>
      <b/>
      <sz val="9"/>
      <name val="宋体"/>
      <charset val="134"/>
    </font>
    <font>
      <sz val="9"/>
      <name val="宋体"/>
      <charset val="134"/>
    </font>
    <font>
      <sz val="9"/>
      <color indexed="8"/>
      <name val="宋体"/>
      <charset val="134"/>
    </font>
    <font>
      <sz val="12"/>
      <name val="宋体"/>
      <charset val="134"/>
    </font>
    <font>
      <sz val="12"/>
      <name val="仿宋_GB2312"/>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9" fontId="6" fillId="0" borderId="0" applyFont="0" applyFill="0" applyBorder="0" applyAlignment="0" applyProtection="0">
      <alignment vertical="center"/>
    </xf>
    <xf numFmtId="42" fontId="6" fillId="0" borderId="0" applyFont="0" applyFill="0" applyBorder="0" applyAlignment="0" applyProtection="0">
      <alignment vertical="center"/>
    </xf>
  </cellStyleXfs>
  <cellXfs count="1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49" fontId="5" fillId="2" borderId="2"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4" fontId="4" fillId="0" borderId="2" xfId="0" applyNumberFormat="1" applyFont="1" applyFill="1" applyBorder="1" applyAlignment="1">
      <alignment horizontal="center"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dxfs count="1">
    <dxf>
      <fill>
        <patternFill patternType="none"/>
      </fill>
    </dxf>
  </dxf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externalLink" Target="externalLinks/externalLink1.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5191;&#34892;&#26631;&#209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3"/>
  <sheetViews>
    <sheetView tabSelected="1" topLeftCell="B19" workbookViewId="0">
      <selection activeCell="P2" sqref="P2"/>
    </sheetView>
  </sheetViews>
  <sheetFormatPr defaultColWidth="9" defaultRowHeight="13.5"/>
  <cols>
    <col min="1" max="1" width="9" hidden="1" customWidth="1"/>
    <col min="2" max="2" width="5.5" customWidth="1"/>
    <col min="3" max="3" width="18.125" customWidth="1"/>
    <col min="4" max="4" width="17.75" customWidth="1"/>
    <col min="5" max="5" width="17.875" customWidth="1"/>
    <col min="6" max="6" width="9" hidden="1" customWidth="1"/>
    <col min="8" max="8" width="16" customWidth="1"/>
    <col min="12" max="12" width="9" hidden="1" customWidth="1"/>
    <col min="13" max="13" width="10.75" customWidth="1"/>
  </cols>
  <sheetData>
    <row r="1" ht="316.5" customHeight="1" spans="1:14">
      <c r="A1" s="1" t="s">
        <v>0</v>
      </c>
      <c r="B1" s="2"/>
      <c r="C1" s="2"/>
      <c r="D1" s="2"/>
      <c r="E1" s="2"/>
      <c r="F1" s="2"/>
      <c r="G1" s="2"/>
      <c r="H1" s="2"/>
      <c r="I1" s="2"/>
      <c r="J1" s="2"/>
      <c r="K1" s="2"/>
      <c r="L1" s="2"/>
      <c r="M1" s="2"/>
      <c r="N1" s="2"/>
    </row>
    <row r="2" ht="32.1" customHeight="1" spans="1:14">
      <c r="A2" s="3" t="str">
        <f>[1]Sheet2!A1</f>
        <v>抽样编号</v>
      </c>
      <c r="B2" s="4" t="str">
        <f>[1]Sheet2!B1</f>
        <v>序号</v>
      </c>
      <c r="C2" s="4" t="str">
        <f>[1]Sheet2!C1</f>
        <v>标称生产企业名称</v>
      </c>
      <c r="D2" s="4" t="str">
        <f>[1]Sheet2!D1</f>
        <v>标称生产企业地址</v>
      </c>
      <c r="E2" s="4" t="str">
        <f>[1]Sheet2!E1</f>
        <v>被抽样单位名称</v>
      </c>
      <c r="F2" s="4" t="str">
        <f>[1]Sheet2!F1</f>
        <v>被抽样单位所在省份</v>
      </c>
      <c r="G2" s="4" t="str">
        <f>[1]Sheet2!G1</f>
        <v>被抽样单位所在省份</v>
      </c>
      <c r="H2" s="4" t="str">
        <f>[1]Sheet2!H1</f>
        <v>食品名称</v>
      </c>
      <c r="I2" s="4" t="str">
        <f>[1]Sheet2!I1</f>
        <v>规格型号</v>
      </c>
      <c r="J2" s="4" t="str">
        <f>[1]Sheet2!J1</f>
        <v>生产日期/批号</v>
      </c>
      <c r="K2" s="4" t="str">
        <f>[1]Sheet2!K1</f>
        <v>分类</v>
      </c>
      <c r="L2" s="4" t="str">
        <f>[1]Sheet2!L1</f>
        <v>公告号</v>
      </c>
      <c r="M2" s="4" t="str">
        <f>[1]Sheet2!M1</f>
        <v>任务来源/项目名称</v>
      </c>
      <c r="N2" s="4" t="str">
        <f>[1]Sheet2!N1</f>
        <v>备注</v>
      </c>
    </row>
    <row r="3" ht="32.1" customHeight="1" spans="1:14">
      <c r="A3" s="5"/>
      <c r="B3" s="5">
        <f>IF(C3="","",ROW(C3)-2)</f>
        <v>1</v>
      </c>
      <c r="C3" s="6" t="s">
        <v>1</v>
      </c>
      <c r="D3" s="6" t="s">
        <v>2</v>
      </c>
      <c r="E3" s="6" t="s">
        <v>1</v>
      </c>
      <c r="F3" s="5"/>
      <c r="G3" s="5" t="s">
        <v>3</v>
      </c>
      <c r="H3" s="6" t="s">
        <v>4</v>
      </c>
      <c r="I3" s="6" t="s">
        <v>5</v>
      </c>
      <c r="J3" s="8">
        <v>42768</v>
      </c>
      <c r="K3" s="5" t="s">
        <v>6</v>
      </c>
      <c r="L3" s="5"/>
      <c r="M3" s="5" t="s">
        <v>7</v>
      </c>
      <c r="N3" s="5"/>
    </row>
    <row r="4" ht="32.1" customHeight="1" spans="1:14">
      <c r="A4" s="5"/>
      <c r="B4" s="5">
        <f t="shared" ref="B4:B43" si="0">IF(C4="","",ROW(C4)-2)</f>
        <v>2</v>
      </c>
      <c r="C4" s="6" t="s">
        <v>1</v>
      </c>
      <c r="D4" s="6" t="s">
        <v>2</v>
      </c>
      <c r="E4" s="6" t="s">
        <v>1</v>
      </c>
      <c r="F4" s="5"/>
      <c r="G4" s="5" t="s">
        <v>3</v>
      </c>
      <c r="H4" s="6" t="s">
        <v>8</v>
      </c>
      <c r="I4" s="6" t="s">
        <v>5</v>
      </c>
      <c r="J4" s="8">
        <v>42755</v>
      </c>
      <c r="K4" s="5" t="s">
        <v>6</v>
      </c>
      <c r="L4" s="5"/>
      <c r="M4" s="5" t="s">
        <v>7</v>
      </c>
      <c r="N4" s="5"/>
    </row>
    <row r="5" ht="32.1" customHeight="1" spans="1:14">
      <c r="A5" s="5"/>
      <c r="B5" s="5">
        <f>IF(C5="","",ROW(C5)-2)</f>
        <v>3</v>
      </c>
      <c r="C5" s="6" t="s">
        <v>9</v>
      </c>
      <c r="D5" s="6" t="s">
        <v>10</v>
      </c>
      <c r="E5" s="6" t="s">
        <v>9</v>
      </c>
      <c r="F5" s="5"/>
      <c r="G5" s="5" t="s">
        <v>3</v>
      </c>
      <c r="H5" s="6" t="s">
        <v>11</v>
      </c>
      <c r="I5" s="6" t="s">
        <v>12</v>
      </c>
      <c r="J5" s="8">
        <v>42770</v>
      </c>
      <c r="K5" s="5" t="s">
        <v>6</v>
      </c>
      <c r="L5" s="5"/>
      <c r="M5" s="5" t="s">
        <v>7</v>
      </c>
      <c r="N5" s="5"/>
    </row>
    <row r="6" ht="32.1" customHeight="1" spans="1:14">
      <c r="A6" s="5"/>
      <c r="B6" s="5">
        <f>IF(C6="","",ROW(C6)-2)</f>
        <v>4</v>
      </c>
      <c r="C6" s="6" t="s">
        <v>13</v>
      </c>
      <c r="D6" s="6" t="s">
        <v>14</v>
      </c>
      <c r="E6" s="6" t="s">
        <v>13</v>
      </c>
      <c r="F6" s="5"/>
      <c r="G6" s="5" t="s">
        <v>3</v>
      </c>
      <c r="H6" s="6" t="s">
        <v>15</v>
      </c>
      <c r="I6" s="6" t="s">
        <v>16</v>
      </c>
      <c r="J6" s="8">
        <v>42743</v>
      </c>
      <c r="K6" s="5" t="s">
        <v>6</v>
      </c>
      <c r="L6" s="5"/>
      <c r="M6" s="5" t="s">
        <v>7</v>
      </c>
      <c r="N6" s="5"/>
    </row>
    <row r="7" ht="32.1" customHeight="1" spans="1:14">
      <c r="A7" s="5"/>
      <c r="B7" s="5">
        <f>IF(C7="","",ROW(C7)-2)</f>
        <v>5</v>
      </c>
      <c r="C7" s="6" t="s">
        <v>13</v>
      </c>
      <c r="D7" s="6" t="s">
        <v>14</v>
      </c>
      <c r="E7" s="6" t="s">
        <v>13</v>
      </c>
      <c r="F7" s="5"/>
      <c r="G7" s="5" t="s">
        <v>3</v>
      </c>
      <c r="H7" s="6" t="s">
        <v>17</v>
      </c>
      <c r="I7" s="6" t="s">
        <v>18</v>
      </c>
      <c r="J7" s="8">
        <v>42773</v>
      </c>
      <c r="K7" s="5" t="s">
        <v>6</v>
      </c>
      <c r="L7" s="5"/>
      <c r="M7" s="5" t="s">
        <v>7</v>
      </c>
      <c r="N7" s="5"/>
    </row>
    <row r="8" ht="32.1" customHeight="1" spans="1:14">
      <c r="A8" s="5"/>
      <c r="B8" s="5">
        <f>IF(C8="","",ROW(C8)-2)</f>
        <v>6</v>
      </c>
      <c r="C8" s="6" t="s">
        <v>13</v>
      </c>
      <c r="D8" s="6" t="s">
        <v>14</v>
      </c>
      <c r="E8" s="6" t="s">
        <v>13</v>
      </c>
      <c r="F8" s="5"/>
      <c r="G8" s="5" t="s">
        <v>3</v>
      </c>
      <c r="H8" s="6" t="s">
        <v>19</v>
      </c>
      <c r="I8" s="6" t="s">
        <v>20</v>
      </c>
      <c r="J8" s="8">
        <v>42756</v>
      </c>
      <c r="K8" s="5" t="s">
        <v>6</v>
      </c>
      <c r="L8" s="5"/>
      <c r="M8" s="5" t="s">
        <v>7</v>
      </c>
      <c r="N8" s="5"/>
    </row>
    <row r="9" ht="32.1" customHeight="1" spans="1:14">
      <c r="A9" s="5"/>
      <c r="B9" s="5">
        <f>IF(C9="","",ROW(C9)-2)</f>
        <v>7</v>
      </c>
      <c r="C9" s="6" t="s">
        <v>21</v>
      </c>
      <c r="D9" s="6" t="s">
        <v>22</v>
      </c>
      <c r="E9" s="6" t="s">
        <v>21</v>
      </c>
      <c r="F9" s="5"/>
      <c r="G9" s="5" t="s">
        <v>3</v>
      </c>
      <c r="H9" s="6" t="s">
        <v>23</v>
      </c>
      <c r="I9" s="6" t="s">
        <v>24</v>
      </c>
      <c r="J9" s="8">
        <v>42782</v>
      </c>
      <c r="K9" s="5" t="s">
        <v>6</v>
      </c>
      <c r="L9" s="5"/>
      <c r="M9" s="5" t="s">
        <v>7</v>
      </c>
      <c r="N9" s="5"/>
    </row>
    <row r="10" ht="32.1" customHeight="1" spans="1:14">
      <c r="A10" s="5"/>
      <c r="B10" s="5">
        <f>IF(C10="","",ROW(C10)-2)</f>
        <v>8</v>
      </c>
      <c r="C10" s="6" t="s">
        <v>25</v>
      </c>
      <c r="D10" s="6" t="s">
        <v>26</v>
      </c>
      <c r="E10" s="6" t="s">
        <v>25</v>
      </c>
      <c r="F10" s="5"/>
      <c r="G10" s="5" t="s">
        <v>3</v>
      </c>
      <c r="H10" s="6" t="s">
        <v>27</v>
      </c>
      <c r="I10" s="6" t="s">
        <v>28</v>
      </c>
      <c r="J10" s="8">
        <v>42639</v>
      </c>
      <c r="K10" s="5" t="s">
        <v>6</v>
      </c>
      <c r="L10" s="5"/>
      <c r="M10" s="5" t="s">
        <v>7</v>
      </c>
      <c r="N10" s="5"/>
    </row>
    <row r="11" ht="32.1" customHeight="1" spans="1:14">
      <c r="A11" s="5"/>
      <c r="B11" s="5">
        <f>IF(C11="","",ROW(C11)-2)</f>
        <v>9</v>
      </c>
      <c r="C11" s="6" t="s">
        <v>29</v>
      </c>
      <c r="D11" s="6" t="s">
        <v>30</v>
      </c>
      <c r="E11" s="6" t="s">
        <v>29</v>
      </c>
      <c r="F11" s="5"/>
      <c r="G11" s="5" t="s">
        <v>3</v>
      </c>
      <c r="H11" s="6" t="s">
        <v>31</v>
      </c>
      <c r="I11" s="6" t="s">
        <v>32</v>
      </c>
      <c r="J11" s="8">
        <v>42781</v>
      </c>
      <c r="K11" s="5" t="s">
        <v>6</v>
      </c>
      <c r="L11" s="5"/>
      <c r="M11" s="5" t="s">
        <v>7</v>
      </c>
      <c r="N11" s="5"/>
    </row>
    <row r="12" ht="32.1" customHeight="1" spans="1:14">
      <c r="A12" s="5"/>
      <c r="B12" s="5">
        <f>IF(C12="","",ROW(C12)-2)</f>
        <v>10</v>
      </c>
      <c r="C12" s="6" t="s">
        <v>29</v>
      </c>
      <c r="D12" s="6" t="s">
        <v>30</v>
      </c>
      <c r="E12" s="6" t="s">
        <v>29</v>
      </c>
      <c r="F12" s="5"/>
      <c r="G12" s="5" t="s">
        <v>3</v>
      </c>
      <c r="H12" s="6" t="s">
        <v>33</v>
      </c>
      <c r="I12" s="6" t="s">
        <v>34</v>
      </c>
      <c r="J12" s="8">
        <v>42771</v>
      </c>
      <c r="K12" s="5" t="s">
        <v>6</v>
      </c>
      <c r="L12" s="5"/>
      <c r="M12" s="5" t="s">
        <v>7</v>
      </c>
      <c r="N12" s="5"/>
    </row>
    <row r="13" ht="32.1" customHeight="1" spans="1:14">
      <c r="A13" s="5"/>
      <c r="B13" s="5">
        <f>IF(C13="","",ROW(C13)-2)</f>
        <v>11</v>
      </c>
      <c r="C13" s="6" t="s">
        <v>29</v>
      </c>
      <c r="D13" s="6" t="s">
        <v>30</v>
      </c>
      <c r="E13" s="6" t="s">
        <v>29</v>
      </c>
      <c r="F13" s="5"/>
      <c r="G13" s="5" t="s">
        <v>3</v>
      </c>
      <c r="H13" s="6" t="s">
        <v>35</v>
      </c>
      <c r="I13" s="6" t="s">
        <v>36</v>
      </c>
      <c r="J13" s="8">
        <v>42780</v>
      </c>
      <c r="K13" s="5" t="s">
        <v>6</v>
      </c>
      <c r="L13" s="5"/>
      <c r="M13" s="5" t="s">
        <v>7</v>
      </c>
      <c r="N13" s="5"/>
    </row>
    <row r="14" ht="32.1" customHeight="1" spans="1:14">
      <c r="A14" s="5"/>
      <c r="B14" s="5">
        <f>IF(C14="","",ROW(C14)-2)</f>
        <v>12</v>
      </c>
      <c r="C14" s="6" t="s">
        <v>37</v>
      </c>
      <c r="D14" s="6" t="s">
        <v>38</v>
      </c>
      <c r="E14" s="6" t="s">
        <v>37</v>
      </c>
      <c r="F14" s="5"/>
      <c r="G14" s="5" t="s">
        <v>3</v>
      </c>
      <c r="H14" s="6" t="s">
        <v>39</v>
      </c>
      <c r="I14" s="6" t="s">
        <v>40</v>
      </c>
      <c r="J14" s="8">
        <v>42783</v>
      </c>
      <c r="K14" s="5" t="s">
        <v>6</v>
      </c>
      <c r="L14" s="5"/>
      <c r="M14" s="5" t="s">
        <v>7</v>
      </c>
      <c r="N14" s="5"/>
    </row>
    <row r="15" ht="32.1" customHeight="1" spans="1:14">
      <c r="A15" s="5"/>
      <c r="B15" s="5">
        <f>IF(C15="","",ROW(C15)-2)</f>
        <v>13</v>
      </c>
      <c r="C15" s="7" t="s">
        <v>41</v>
      </c>
      <c r="D15" s="7" t="s">
        <v>42</v>
      </c>
      <c r="E15" s="7" t="s">
        <v>43</v>
      </c>
      <c r="F15" s="5"/>
      <c r="G15" s="5" t="s">
        <v>3</v>
      </c>
      <c r="H15" s="7" t="s">
        <v>44</v>
      </c>
      <c r="I15" s="7" t="s">
        <v>45</v>
      </c>
      <c r="J15" s="9">
        <v>42787</v>
      </c>
      <c r="K15" s="5" t="s">
        <v>6</v>
      </c>
      <c r="L15" s="5"/>
      <c r="M15" s="5" t="s">
        <v>7</v>
      </c>
      <c r="N15" s="5"/>
    </row>
    <row r="16" ht="32.1" customHeight="1" spans="1:14">
      <c r="A16" s="5"/>
      <c r="B16" s="5">
        <f>IF(C16="","",ROW(C16)-2)</f>
        <v>14</v>
      </c>
      <c r="C16" s="7" t="s">
        <v>46</v>
      </c>
      <c r="D16" s="7" t="s">
        <v>47</v>
      </c>
      <c r="E16" s="7" t="s">
        <v>46</v>
      </c>
      <c r="F16" s="5"/>
      <c r="G16" s="5" t="s">
        <v>3</v>
      </c>
      <c r="H16" s="7" t="s">
        <v>48</v>
      </c>
      <c r="I16" s="7" t="s">
        <v>34</v>
      </c>
      <c r="J16" s="9">
        <v>42785</v>
      </c>
      <c r="K16" s="5" t="s">
        <v>6</v>
      </c>
      <c r="L16" s="5"/>
      <c r="M16" s="5" t="s">
        <v>7</v>
      </c>
      <c r="N16" s="5"/>
    </row>
    <row r="17" ht="32.1" customHeight="1" spans="1:14">
      <c r="A17" s="5"/>
      <c r="B17" s="5">
        <f>IF(C17="","",ROW(C17)-2)</f>
        <v>15</v>
      </c>
      <c r="C17" s="7" t="s">
        <v>29</v>
      </c>
      <c r="D17" s="7" t="s">
        <v>30</v>
      </c>
      <c r="E17" s="7" t="s">
        <v>29</v>
      </c>
      <c r="F17" s="5"/>
      <c r="G17" s="5" t="s">
        <v>3</v>
      </c>
      <c r="H17" s="7" t="s">
        <v>49</v>
      </c>
      <c r="I17" s="7" t="s">
        <v>50</v>
      </c>
      <c r="J17" s="9">
        <v>42783</v>
      </c>
      <c r="K17" s="5" t="s">
        <v>6</v>
      </c>
      <c r="L17" s="5"/>
      <c r="M17" s="5" t="s">
        <v>7</v>
      </c>
      <c r="N17" s="5"/>
    </row>
    <row r="18" ht="32.1" customHeight="1" spans="1:14">
      <c r="A18" s="5"/>
      <c r="B18" s="5">
        <f>IF(C18="","",ROW(C18)-2)</f>
        <v>16</v>
      </c>
      <c r="C18" s="7" t="s">
        <v>51</v>
      </c>
      <c r="D18" s="7" t="s">
        <v>52</v>
      </c>
      <c r="E18" s="7" t="s">
        <v>51</v>
      </c>
      <c r="F18" s="5"/>
      <c r="G18" s="5" t="s">
        <v>3</v>
      </c>
      <c r="H18" s="7" t="s">
        <v>53</v>
      </c>
      <c r="I18" s="7" t="s">
        <v>34</v>
      </c>
      <c r="J18" s="9">
        <v>42786</v>
      </c>
      <c r="K18" s="5" t="s">
        <v>6</v>
      </c>
      <c r="L18" s="5"/>
      <c r="M18" s="5" t="s">
        <v>7</v>
      </c>
      <c r="N18" s="5"/>
    </row>
    <row r="19" ht="32.1" customHeight="1" spans="1:14">
      <c r="A19" s="5"/>
      <c r="B19" s="5">
        <f>IF(C19="","",ROW(C19)-2)</f>
        <v>17</v>
      </c>
      <c r="C19" s="7" t="s">
        <v>54</v>
      </c>
      <c r="D19" s="7" t="s">
        <v>55</v>
      </c>
      <c r="E19" s="7" t="s">
        <v>54</v>
      </c>
      <c r="F19" s="5"/>
      <c r="G19" s="5" t="s">
        <v>3</v>
      </c>
      <c r="H19" s="7" t="s">
        <v>56</v>
      </c>
      <c r="I19" s="7" t="s">
        <v>57</v>
      </c>
      <c r="J19" s="9">
        <v>42748</v>
      </c>
      <c r="K19" s="5" t="s">
        <v>6</v>
      </c>
      <c r="L19" s="5"/>
      <c r="M19" s="5" t="s">
        <v>7</v>
      </c>
      <c r="N19" s="5"/>
    </row>
    <row r="20" ht="32.1" customHeight="1" spans="1:14">
      <c r="A20" s="5"/>
      <c r="B20" s="5">
        <f>IF(C20="","",ROW(C20)-2)</f>
        <v>18</v>
      </c>
      <c r="C20" s="7" t="s">
        <v>46</v>
      </c>
      <c r="D20" s="7" t="s">
        <v>47</v>
      </c>
      <c r="E20" s="7" t="s">
        <v>46</v>
      </c>
      <c r="F20" s="5"/>
      <c r="G20" s="5" t="s">
        <v>3</v>
      </c>
      <c r="H20" s="7" t="s">
        <v>58</v>
      </c>
      <c r="I20" s="7" t="s">
        <v>59</v>
      </c>
      <c r="J20" s="9">
        <v>42779</v>
      </c>
      <c r="K20" s="5" t="s">
        <v>6</v>
      </c>
      <c r="L20" s="5"/>
      <c r="M20" s="5" t="s">
        <v>7</v>
      </c>
      <c r="N20" s="5"/>
    </row>
    <row r="21" ht="32.1" customHeight="1" spans="1:14">
      <c r="A21" s="5"/>
      <c r="B21" s="5">
        <f>IF(C21="","",ROW(C21)-2)</f>
        <v>19</v>
      </c>
      <c r="C21" s="7" t="s">
        <v>60</v>
      </c>
      <c r="D21" s="7" t="s">
        <v>61</v>
      </c>
      <c r="E21" s="7" t="s">
        <v>60</v>
      </c>
      <c r="F21" s="5"/>
      <c r="G21" s="5" t="s">
        <v>3</v>
      </c>
      <c r="H21" s="7" t="s">
        <v>62</v>
      </c>
      <c r="I21" s="7" t="s">
        <v>63</v>
      </c>
      <c r="J21" s="9">
        <v>42783</v>
      </c>
      <c r="K21" s="5" t="s">
        <v>6</v>
      </c>
      <c r="L21" s="5"/>
      <c r="M21" s="5" t="s">
        <v>7</v>
      </c>
      <c r="N21" s="5"/>
    </row>
    <row r="22" ht="32.1" customHeight="1" spans="1:14">
      <c r="A22" s="5"/>
      <c r="B22" s="5">
        <f>IF(C22="","",ROW(C22)-2)</f>
        <v>20</v>
      </c>
      <c r="C22" s="7" t="s">
        <v>64</v>
      </c>
      <c r="D22" s="7" t="s">
        <v>65</v>
      </c>
      <c r="E22" s="7" t="s">
        <v>64</v>
      </c>
      <c r="F22" s="5"/>
      <c r="G22" s="5" t="s">
        <v>3</v>
      </c>
      <c r="H22" s="7" t="s">
        <v>66</v>
      </c>
      <c r="I22" s="7" t="s">
        <v>67</v>
      </c>
      <c r="J22" s="9">
        <v>42749</v>
      </c>
      <c r="K22" s="5" t="s">
        <v>6</v>
      </c>
      <c r="L22" s="5"/>
      <c r="M22" s="5" t="s">
        <v>7</v>
      </c>
      <c r="N22" s="5"/>
    </row>
    <row r="23" ht="32.1" customHeight="1" spans="1:14">
      <c r="A23" s="5"/>
      <c r="B23" s="5">
        <f>IF(C23="","",ROW(C23)-2)</f>
        <v>21</v>
      </c>
      <c r="C23" s="7" t="s">
        <v>64</v>
      </c>
      <c r="D23" s="7" t="s">
        <v>65</v>
      </c>
      <c r="E23" s="7" t="s">
        <v>64</v>
      </c>
      <c r="F23" s="5"/>
      <c r="G23" s="5" t="s">
        <v>3</v>
      </c>
      <c r="H23" s="7" t="s">
        <v>68</v>
      </c>
      <c r="I23" s="7" t="s">
        <v>67</v>
      </c>
      <c r="J23" s="9">
        <v>42748</v>
      </c>
      <c r="K23" s="5" t="s">
        <v>6</v>
      </c>
      <c r="L23" s="5"/>
      <c r="M23" s="5" t="s">
        <v>7</v>
      </c>
      <c r="N23" s="5"/>
    </row>
    <row r="24" ht="32.1" customHeight="1" spans="1:14">
      <c r="A24" s="5"/>
      <c r="B24" s="5">
        <f>IF(C24="","",ROW(C24)-2)</f>
        <v>22</v>
      </c>
      <c r="C24" s="7" t="s">
        <v>69</v>
      </c>
      <c r="D24" s="7" t="s">
        <v>70</v>
      </c>
      <c r="E24" s="7" t="s">
        <v>69</v>
      </c>
      <c r="F24" s="5"/>
      <c r="G24" s="5" t="s">
        <v>3</v>
      </c>
      <c r="H24" s="7" t="s">
        <v>62</v>
      </c>
      <c r="I24" s="7" t="s">
        <v>45</v>
      </c>
      <c r="J24" s="9">
        <v>42786</v>
      </c>
      <c r="K24" s="5" t="s">
        <v>6</v>
      </c>
      <c r="L24" s="5"/>
      <c r="M24" s="5" t="s">
        <v>7</v>
      </c>
      <c r="N24" s="5"/>
    </row>
    <row r="25" ht="32.1" customHeight="1" spans="1:14">
      <c r="A25" s="5"/>
      <c r="B25" s="5">
        <f>IF(C25="","",ROW(C25)-2)</f>
        <v>23</v>
      </c>
      <c r="C25" s="7" t="s">
        <v>71</v>
      </c>
      <c r="D25" s="7" t="s">
        <v>72</v>
      </c>
      <c r="E25" s="7" t="s">
        <v>71</v>
      </c>
      <c r="F25" s="5"/>
      <c r="G25" s="5" t="s">
        <v>3</v>
      </c>
      <c r="H25" s="7" t="s">
        <v>73</v>
      </c>
      <c r="I25" s="7" t="s">
        <v>74</v>
      </c>
      <c r="J25" s="9">
        <v>42783</v>
      </c>
      <c r="K25" s="5" t="s">
        <v>6</v>
      </c>
      <c r="L25" s="5"/>
      <c r="M25" s="5" t="s">
        <v>7</v>
      </c>
      <c r="N25" s="5"/>
    </row>
    <row r="26" ht="32.1" customHeight="1" spans="1:14">
      <c r="A26" s="5"/>
      <c r="B26" s="5">
        <f>IF(C26="","",ROW(C26)-2)</f>
        <v>24</v>
      </c>
      <c r="C26" s="7" t="s">
        <v>60</v>
      </c>
      <c r="D26" s="7" t="s">
        <v>61</v>
      </c>
      <c r="E26" s="7" t="s">
        <v>60</v>
      </c>
      <c r="F26" s="5"/>
      <c r="G26" s="5" t="s">
        <v>3</v>
      </c>
      <c r="H26" s="7" t="s">
        <v>62</v>
      </c>
      <c r="I26" s="7" t="s">
        <v>57</v>
      </c>
      <c r="J26" s="9">
        <v>42785</v>
      </c>
      <c r="K26" s="5" t="s">
        <v>6</v>
      </c>
      <c r="L26" s="5"/>
      <c r="M26" s="5" t="s">
        <v>7</v>
      </c>
      <c r="N26" s="5"/>
    </row>
    <row r="27" ht="32.1" customHeight="1" spans="1:14">
      <c r="A27" s="5"/>
      <c r="B27" s="5">
        <f>IF(C27="","",ROW(C27)-2)</f>
        <v>25</v>
      </c>
      <c r="C27" s="7" t="s">
        <v>75</v>
      </c>
      <c r="D27" s="7" t="s">
        <v>76</v>
      </c>
      <c r="E27" s="7" t="s">
        <v>77</v>
      </c>
      <c r="F27" s="5"/>
      <c r="G27" s="5" t="s">
        <v>3</v>
      </c>
      <c r="H27" s="7" t="s">
        <v>78</v>
      </c>
      <c r="I27" s="7" t="s">
        <v>79</v>
      </c>
      <c r="J27" s="9">
        <v>42779</v>
      </c>
      <c r="K27" s="5" t="s">
        <v>6</v>
      </c>
      <c r="L27" s="5"/>
      <c r="M27" s="5" t="s">
        <v>7</v>
      </c>
      <c r="N27" s="5"/>
    </row>
    <row r="28" ht="32.1" customHeight="1" spans="1:14">
      <c r="A28" s="5"/>
      <c r="B28" s="5">
        <f>IF(C28="","",ROW(C28)-2)</f>
        <v>26</v>
      </c>
      <c r="C28" s="7" t="s">
        <v>80</v>
      </c>
      <c r="D28" s="7" t="s">
        <v>81</v>
      </c>
      <c r="E28" s="7" t="s">
        <v>82</v>
      </c>
      <c r="F28" s="5"/>
      <c r="G28" s="5" t="s">
        <v>3</v>
      </c>
      <c r="H28" s="7" t="s">
        <v>83</v>
      </c>
      <c r="I28" s="7" t="s">
        <v>84</v>
      </c>
      <c r="J28" s="9">
        <v>42783</v>
      </c>
      <c r="K28" s="5" t="s">
        <v>6</v>
      </c>
      <c r="L28" s="5"/>
      <c r="M28" s="5" t="s">
        <v>7</v>
      </c>
      <c r="N28" s="5"/>
    </row>
    <row r="29" ht="32.1" customHeight="1" spans="1:14">
      <c r="A29" s="5"/>
      <c r="B29" s="5">
        <f>IF(C29="","",ROW(C29)-2)</f>
        <v>27</v>
      </c>
      <c r="C29" s="7" t="s">
        <v>85</v>
      </c>
      <c r="D29" s="7" t="s">
        <v>86</v>
      </c>
      <c r="E29" s="7" t="s">
        <v>87</v>
      </c>
      <c r="F29" s="5"/>
      <c r="G29" s="5" t="s">
        <v>3</v>
      </c>
      <c r="H29" s="7" t="s">
        <v>88</v>
      </c>
      <c r="I29" s="7" t="s">
        <v>89</v>
      </c>
      <c r="J29" s="9">
        <v>42780</v>
      </c>
      <c r="K29" s="5" t="s">
        <v>6</v>
      </c>
      <c r="L29" s="5"/>
      <c r="M29" s="5" t="s">
        <v>7</v>
      </c>
      <c r="N29" s="5"/>
    </row>
    <row r="30" ht="32.1" customHeight="1" spans="1:14">
      <c r="A30" s="5"/>
      <c r="B30" s="5">
        <f>IF(C30="","",ROW(C30)-2)</f>
        <v>28</v>
      </c>
      <c r="C30" s="7" t="s">
        <v>90</v>
      </c>
      <c r="D30" s="7" t="s">
        <v>91</v>
      </c>
      <c r="E30" s="7" t="s">
        <v>90</v>
      </c>
      <c r="F30" s="5"/>
      <c r="G30" s="5" t="s">
        <v>3</v>
      </c>
      <c r="H30" s="7" t="s">
        <v>53</v>
      </c>
      <c r="I30" s="7" t="s">
        <v>45</v>
      </c>
      <c r="J30" s="9">
        <v>42783</v>
      </c>
      <c r="K30" s="5" t="s">
        <v>6</v>
      </c>
      <c r="L30" s="5"/>
      <c r="M30" s="5" t="s">
        <v>7</v>
      </c>
      <c r="N30" s="5"/>
    </row>
    <row r="31" ht="32.1" customHeight="1" spans="1:14">
      <c r="A31" s="5"/>
      <c r="B31" s="5">
        <f>IF(C31="","",ROW(C31)-2)</f>
        <v>29</v>
      </c>
      <c r="C31" s="7" t="s">
        <v>92</v>
      </c>
      <c r="D31" s="7" t="s">
        <v>93</v>
      </c>
      <c r="E31" s="7" t="s">
        <v>92</v>
      </c>
      <c r="F31" s="5"/>
      <c r="G31" s="5" t="s">
        <v>3</v>
      </c>
      <c r="H31" s="7" t="s">
        <v>94</v>
      </c>
      <c r="I31" s="7" t="s">
        <v>45</v>
      </c>
      <c r="J31" s="9">
        <v>42783</v>
      </c>
      <c r="K31" s="5" t="s">
        <v>6</v>
      </c>
      <c r="L31" s="5"/>
      <c r="M31" s="5" t="s">
        <v>7</v>
      </c>
      <c r="N31" s="5"/>
    </row>
    <row r="32" ht="32.1" customHeight="1" spans="1:14">
      <c r="A32" s="5"/>
      <c r="B32" s="5">
        <f>IF(C32="","",ROW(C32)-2)</f>
        <v>30</v>
      </c>
      <c r="C32" s="7" t="s">
        <v>95</v>
      </c>
      <c r="D32" s="7" t="s">
        <v>96</v>
      </c>
      <c r="E32" s="7" t="s">
        <v>95</v>
      </c>
      <c r="F32" s="5"/>
      <c r="G32" s="5" t="s">
        <v>3</v>
      </c>
      <c r="H32" s="7" t="s">
        <v>53</v>
      </c>
      <c r="I32" s="7" t="s">
        <v>84</v>
      </c>
      <c r="J32" s="9">
        <v>42783</v>
      </c>
      <c r="K32" s="5" t="s">
        <v>6</v>
      </c>
      <c r="L32" s="5"/>
      <c r="M32" s="5" t="s">
        <v>7</v>
      </c>
      <c r="N32" s="5"/>
    </row>
    <row r="33" ht="32.1" customHeight="1" spans="1:14">
      <c r="A33" s="5"/>
      <c r="B33" s="5">
        <f>IF(C33="","",ROW(C33)-2)</f>
        <v>31</v>
      </c>
      <c r="C33" s="7" t="s">
        <v>97</v>
      </c>
      <c r="D33" s="7" t="s">
        <v>98</v>
      </c>
      <c r="E33" s="7" t="s">
        <v>97</v>
      </c>
      <c r="F33" s="5"/>
      <c r="G33" s="5" t="s">
        <v>3</v>
      </c>
      <c r="H33" s="7" t="s">
        <v>99</v>
      </c>
      <c r="I33" s="7" t="s">
        <v>45</v>
      </c>
      <c r="J33" s="9">
        <v>42782</v>
      </c>
      <c r="K33" s="5" t="s">
        <v>6</v>
      </c>
      <c r="L33" s="5"/>
      <c r="M33" s="5" t="s">
        <v>7</v>
      </c>
      <c r="N33" s="5"/>
    </row>
    <row r="34" ht="32.1" customHeight="1" spans="1:14">
      <c r="A34" s="5"/>
      <c r="B34" s="5">
        <f>IF(C34="","",ROW(C34)-2)</f>
        <v>32</v>
      </c>
      <c r="C34" s="7" t="s">
        <v>21</v>
      </c>
      <c r="D34" s="7" t="s">
        <v>22</v>
      </c>
      <c r="E34" s="7" t="s">
        <v>21</v>
      </c>
      <c r="F34" s="5"/>
      <c r="G34" s="5" t="s">
        <v>3</v>
      </c>
      <c r="H34" s="7" t="s">
        <v>100</v>
      </c>
      <c r="I34" s="7" t="s">
        <v>45</v>
      </c>
      <c r="J34" s="9">
        <v>42782</v>
      </c>
      <c r="K34" s="5" t="s">
        <v>6</v>
      </c>
      <c r="L34" s="5"/>
      <c r="M34" s="5" t="s">
        <v>7</v>
      </c>
      <c r="N34" s="5"/>
    </row>
    <row r="35" ht="32.1" customHeight="1" spans="1:14">
      <c r="A35" s="5"/>
      <c r="B35" s="5">
        <f>IF(C35="","",ROW(C35)-2)</f>
        <v>33</v>
      </c>
      <c r="C35" s="7" t="s">
        <v>101</v>
      </c>
      <c r="D35" s="7" t="s">
        <v>102</v>
      </c>
      <c r="E35" s="7" t="s">
        <v>101</v>
      </c>
      <c r="F35" s="5"/>
      <c r="G35" s="5" t="s">
        <v>3</v>
      </c>
      <c r="H35" s="7" t="s">
        <v>103</v>
      </c>
      <c r="I35" s="7" t="s">
        <v>104</v>
      </c>
      <c r="J35" s="9">
        <v>42780</v>
      </c>
      <c r="K35" s="5" t="s">
        <v>6</v>
      </c>
      <c r="L35" s="5"/>
      <c r="M35" s="5" t="s">
        <v>7</v>
      </c>
      <c r="N35" s="5"/>
    </row>
    <row r="36" ht="32.1" customHeight="1" spans="1:14">
      <c r="A36" s="5"/>
      <c r="B36" s="5">
        <f>IF(C36="","",ROW(C36)-2)</f>
        <v>34</v>
      </c>
      <c r="C36" s="7" t="s">
        <v>105</v>
      </c>
      <c r="D36" s="7" t="s">
        <v>106</v>
      </c>
      <c r="E36" s="7" t="s">
        <v>107</v>
      </c>
      <c r="F36" s="5"/>
      <c r="G36" s="5" t="s">
        <v>3</v>
      </c>
      <c r="H36" s="7" t="s">
        <v>108</v>
      </c>
      <c r="I36" s="7" t="s">
        <v>84</v>
      </c>
      <c r="J36" s="9">
        <v>42778</v>
      </c>
      <c r="K36" s="5" t="s">
        <v>6</v>
      </c>
      <c r="L36" s="5"/>
      <c r="M36" s="5" t="s">
        <v>7</v>
      </c>
      <c r="N36" s="5"/>
    </row>
    <row r="37" ht="32.1" customHeight="1" spans="1:14">
      <c r="A37" s="5"/>
      <c r="B37" s="5">
        <f>IF(C37="","",ROW(C37)-2)</f>
        <v>35</v>
      </c>
      <c r="C37" s="7" t="s">
        <v>13</v>
      </c>
      <c r="D37" s="7" t="s">
        <v>14</v>
      </c>
      <c r="E37" s="7" t="s">
        <v>13</v>
      </c>
      <c r="F37" s="5"/>
      <c r="G37" s="5" t="s">
        <v>3</v>
      </c>
      <c r="H37" s="7" t="s">
        <v>109</v>
      </c>
      <c r="I37" s="7" t="s">
        <v>110</v>
      </c>
      <c r="J37" s="9">
        <v>42750</v>
      </c>
      <c r="K37" s="5" t="s">
        <v>6</v>
      </c>
      <c r="L37" s="5"/>
      <c r="M37" s="5" t="s">
        <v>7</v>
      </c>
      <c r="N37" s="5"/>
    </row>
    <row r="38" ht="32.1" customHeight="1" spans="1:14">
      <c r="A38" s="5"/>
      <c r="B38" s="5">
        <f>IF(C38="","",ROW(C38)-2)</f>
        <v>36</v>
      </c>
      <c r="C38" s="7" t="s">
        <v>111</v>
      </c>
      <c r="D38" s="7" t="s">
        <v>112</v>
      </c>
      <c r="E38" s="7" t="s">
        <v>111</v>
      </c>
      <c r="F38" s="5"/>
      <c r="G38" s="5" t="s">
        <v>3</v>
      </c>
      <c r="H38" s="7" t="s">
        <v>113</v>
      </c>
      <c r="I38" s="7" t="s">
        <v>45</v>
      </c>
      <c r="J38" s="9">
        <v>42779</v>
      </c>
      <c r="K38" s="5" t="s">
        <v>6</v>
      </c>
      <c r="L38" s="5"/>
      <c r="M38" s="5" t="s">
        <v>7</v>
      </c>
      <c r="N38" s="5"/>
    </row>
    <row r="39" ht="32.1" customHeight="1" spans="1:14">
      <c r="A39" s="5"/>
      <c r="B39" s="5">
        <f>IF(C39="","",ROW(C39)-2)</f>
        <v>37</v>
      </c>
      <c r="C39" s="7" t="s">
        <v>114</v>
      </c>
      <c r="D39" s="7" t="s">
        <v>115</v>
      </c>
      <c r="E39" s="7" t="s">
        <v>114</v>
      </c>
      <c r="F39" s="5"/>
      <c r="G39" s="5" t="s">
        <v>3</v>
      </c>
      <c r="H39" s="7" t="s">
        <v>116</v>
      </c>
      <c r="I39" s="7" t="s">
        <v>45</v>
      </c>
      <c r="J39" s="9">
        <v>42779</v>
      </c>
      <c r="K39" s="5" t="s">
        <v>6</v>
      </c>
      <c r="L39" s="5"/>
      <c r="M39" s="5" t="s">
        <v>7</v>
      </c>
      <c r="N39" s="5"/>
    </row>
    <row r="40" ht="32.1" customHeight="1" spans="1:14">
      <c r="A40" s="5"/>
      <c r="B40" s="5">
        <f>IF(C40="","",ROW(C40)-2)</f>
        <v>38</v>
      </c>
      <c r="C40" s="7" t="s">
        <v>117</v>
      </c>
      <c r="D40" s="7" t="s">
        <v>118</v>
      </c>
      <c r="E40" s="7" t="s">
        <v>117</v>
      </c>
      <c r="F40" s="5"/>
      <c r="G40" s="5" t="s">
        <v>3</v>
      </c>
      <c r="H40" s="7" t="s">
        <v>119</v>
      </c>
      <c r="I40" s="7" t="s">
        <v>120</v>
      </c>
      <c r="J40" s="9">
        <v>42776</v>
      </c>
      <c r="K40" s="5" t="s">
        <v>6</v>
      </c>
      <c r="L40" s="5"/>
      <c r="M40" s="5" t="s">
        <v>7</v>
      </c>
      <c r="N40" s="5"/>
    </row>
    <row r="41" ht="32.1" customHeight="1" spans="1:14">
      <c r="A41" s="5"/>
      <c r="B41" s="5">
        <f>IF(C41="","",ROW(C41)-2)</f>
        <v>39</v>
      </c>
      <c r="C41" s="7" t="s">
        <v>121</v>
      </c>
      <c r="D41" s="7" t="s">
        <v>122</v>
      </c>
      <c r="E41" s="7" t="s">
        <v>121</v>
      </c>
      <c r="F41" s="5"/>
      <c r="G41" s="5" t="s">
        <v>3</v>
      </c>
      <c r="H41" s="7" t="s">
        <v>88</v>
      </c>
      <c r="I41" s="7" t="s">
        <v>45</v>
      </c>
      <c r="J41" s="9">
        <v>42776</v>
      </c>
      <c r="K41" s="5" t="s">
        <v>6</v>
      </c>
      <c r="L41" s="5"/>
      <c r="M41" s="5" t="s">
        <v>7</v>
      </c>
      <c r="N41" s="5"/>
    </row>
    <row r="42" ht="32.1" customHeight="1" spans="1:14">
      <c r="A42" s="5"/>
      <c r="B42" s="5">
        <f>IF(C42="","",ROW(C42)-2)</f>
        <v>40</v>
      </c>
      <c r="C42" s="7" t="s">
        <v>1</v>
      </c>
      <c r="D42" s="7" t="s">
        <v>2</v>
      </c>
      <c r="E42" s="7" t="s">
        <v>1</v>
      </c>
      <c r="F42" s="5"/>
      <c r="G42" s="5" t="s">
        <v>3</v>
      </c>
      <c r="H42" s="7" t="s">
        <v>62</v>
      </c>
      <c r="I42" s="7" t="s">
        <v>89</v>
      </c>
      <c r="J42" s="9">
        <v>42767</v>
      </c>
      <c r="K42" s="5" t="s">
        <v>6</v>
      </c>
      <c r="L42" s="5"/>
      <c r="M42" s="5" t="s">
        <v>7</v>
      </c>
      <c r="N42" s="5"/>
    </row>
    <row r="43" ht="32.1" customHeight="1" spans="1:14">
      <c r="A43" s="5"/>
      <c r="B43" s="5">
        <f>IF(C43="","",ROW(C43)-2)</f>
        <v>41</v>
      </c>
      <c r="C43" s="7" t="s">
        <v>123</v>
      </c>
      <c r="D43" s="7" t="s">
        <v>124</v>
      </c>
      <c r="E43" s="7" t="s">
        <v>123</v>
      </c>
      <c r="F43" s="5"/>
      <c r="G43" s="5" t="s">
        <v>3</v>
      </c>
      <c r="H43" s="7" t="s">
        <v>125</v>
      </c>
      <c r="I43" s="7" t="s">
        <v>84</v>
      </c>
      <c r="J43" s="9">
        <v>42776</v>
      </c>
      <c r="K43" s="5" t="s">
        <v>6</v>
      </c>
      <c r="L43" s="5"/>
      <c r="M43" s="5" t="s">
        <v>7</v>
      </c>
      <c r="N43" s="5"/>
    </row>
  </sheetData>
  <mergeCells count="1">
    <mergeCell ref="A1:N1"/>
  </mergeCells>
  <conditionalFormatting sqref="E16:E32">
    <cfRule type="expression" dxfId="0" priority="1" stopIfTrue="1">
      <formula>AND(COUNTIF($E$15:$E$43,E16)&gt;1,NOT(ISBLANK(E16)))</formula>
    </cfRule>
  </conditionalFormatting>
  <pageMargins left="0.699305555555556" right="0.699305555555556" top="0.75" bottom="0.75" header="0.3" footer="0.3"/>
  <pageSetup paperSize="9" orientation="landscape"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cch123</dc:creator>
  <cp:lastModifiedBy>Administrator</cp:lastModifiedBy>
  <dcterms:created xsi:type="dcterms:W3CDTF">2006-09-13T11:21:00Z</dcterms:created>
  <cp:lastPrinted>2017-03-30T01:40:00Z</cp:lastPrinted>
  <dcterms:modified xsi:type="dcterms:W3CDTF">2017-03-30T08:47:31Z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