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770" windowHeight="837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14210" concurrentCalc="0"/>
</workbook>
</file>

<file path=xl/calcChain.xml><?xml version="1.0" encoding="utf-8"?>
<calcChain xmlns="http://schemas.openxmlformats.org/spreadsheetml/2006/main">
  <c r="B10" i="1"/>
  <c r="B9"/>
  <c r="B8"/>
  <c r="B7"/>
  <c r="B6"/>
  <c r="B5"/>
  <c r="B4"/>
  <c r="B3"/>
  <c r="N2"/>
  <c r="M2"/>
  <c r="L2"/>
  <c r="K2"/>
  <c r="J2"/>
  <c r="I2"/>
  <c r="H2"/>
  <c r="G2"/>
  <c r="F2"/>
  <c r="E2"/>
  <c r="D2"/>
  <c r="C2"/>
  <c r="B2"/>
  <c r="A2"/>
</calcChain>
</file>

<file path=xl/sharedStrings.xml><?xml version="1.0" encoding="utf-8"?>
<sst xmlns="http://schemas.openxmlformats.org/spreadsheetml/2006/main" count="65" uniqueCount="24">
  <si>
    <t>沈阳蓝新新食品有限公司</t>
  </si>
  <si>
    <t>沈阳市沈北新区蒲文路20号</t>
  </si>
  <si>
    <t>辽宁省</t>
  </si>
  <si>
    <t>冰品黄奶油</t>
  </si>
  <si>
    <t>散装</t>
  </si>
  <si>
    <t>食用油、油脂及其制品</t>
  </si>
  <si>
    <t>沈阳/（市抽）</t>
  </si>
  <si>
    <t>无水酥油</t>
  </si>
  <si>
    <t>菲仕兰辉山乳业有限公司</t>
  </si>
  <si>
    <t>辽宁省沈阳市法库县秀水辉山经济开发区</t>
  </si>
  <si>
    <t>植脂末320</t>
  </si>
  <si>
    <t>25kg/袋</t>
  </si>
  <si>
    <t>植脂末</t>
  </si>
  <si>
    <t>沈阳古玉清真食品有限公司</t>
  </si>
  <si>
    <t>沈阳市东陵区英达镇公家村</t>
  </si>
  <si>
    <t>小磨香油</t>
  </si>
  <si>
    <t>250mL/瓶</t>
  </si>
  <si>
    <t>辽宁佳时保健植物油开发有限公司</t>
  </si>
  <si>
    <t>沈阳市沈北新区道义四街32号</t>
  </si>
  <si>
    <t>亚麻籽油</t>
  </si>
  <si>
    <t>沈阳万顺祥调味食品有限公司</t>
  </si>
  <si>
    <t>沈阳市东陵区祝家街道常王寨村</t>
  </si>
  <si>
    <t>125mL/瓶</t>
  </si>
  <si>
    <r>
      <t xml:space="preserve">附件
              </t>
    </r>
    <r>
      <rPr>
        <b/>
        <sz val="18"/>
        <rFont val="仿宋_GB2312"/>
        <family val="3"/>
        <charset val="134"/>
      </rPr>
      <t>食用油、油脂及其制品监督抽检合格信息</t>
    </r>
    <r>
      <rPr>
        <sz val="12"/>
        <rFont val="仿宋_执行标准2312"/>
        <charset val="134"/>
      </rPr>
      <t xml:space="preserve">
    </t>
    </r>
    <r>
      <rPr>
        <sz val="12"/>
        <rFont val="仿宋_GB2312"/>
        <family val="3"/>
        <charset val="134"/>
      </rPr>
      <t>本次抽检5家企业生产的食用油、油脂及其制品共计8批次，合格8批次，合格率为100%。
    抽检依据是GB 2760-2014 《食品安全国家标准 食品添加剂使用标准》、 GB 2716-2005《食用植物油卫生标准》、GB15196-2003  《人造奶油卫生标准》、GB17402-2003  《食用氢化油卫生标准》、LS/T3217-1987 《人造奶油(人造黄油)》、LS/T3218-1992 《起酥油》、QB/T 4791-2015《植脂末》（2015-10-1实施）、GB 1534-2003  《花生油》、GB 1535-2003  《大豆油》、GB 2716-2005 《食用植物油卫生标准》、GB 8233-2008 《芝麻油》、GB 10464-2003 《葵花籽油》、GB/T 15680-2009《棕榈油》、GB 19112-2003《米糠油》、经备案的现行有效的企业标准及产品标签明示标准（现行）。
    抽检项目包括总砷（以As计）、铅（以Pb计）、镍（以Ni计）、酸价/酸值、过氧化值、溶剂残留量、黄曲霉毒素B1、丁基羟基茴香醚（BHA）、二丁基羟基甲苯(BHT)、特丁基对苯二酚(TBHQ)、苯并[a]芘、没食子酸丙酯（PG）（以油脂中的含量计）、菌落总数、大肠菌群、霉菌、酵母菌等。
    合格产品信息见附表。
    附表：合格产品信息</t>
    </r>
    <phoneticPr fontId="7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</si>
</sst>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8">
    <font>
      <sz val="11"/>
      <color theme="1"/>
      <name val="宋体"/>
      <charset val="134"/>
      <scheme val="minor"/>
    </font>
    <font>
      <sz val="12"/>
      <name val="仿宋_执行标准2312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8"/>
      <name val="仿宋_GB2312"/>
      <family val="3"/>
      <charset val="134"/>
    </font>
    <font>
      <sz val="12"/>
      <name val="仿宋_GB2312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5191;&#34892;&#26631;&#2093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抽样编号</v>
          </cell>
          <cell r="B1" t="str">
            <v>序号</v>
          </cell>
          <cell r="C1" t="str">
            <v>标称生产企业名称</v>
          </cell>
          <cell r="D1" t="str">
            <v>标称生产企业地址</v>
          </cell>
          <cell r="E1" t="str">
            <v>被抽样单位名称</v>
          </cell>
          <cell r="F1" t="str">
            <v>被抽样单位所在省份</v>
          </cell>
          <cell r="G1" t="str">
            <v>被抽样单位所在省份</v>
          </cell>
          <cell r="H1" t="str">
            <v>食品名称</v>
          </cell>
          <cell r="I1" t="str">
            <v>规格型号</v>
          </cell>
          <cell r="J1" t="str">
            <v>生产日期/批号</v>
          </cell>
          <cell r="K1" t="str">
            <v>分类</v>
          </cell>
          <cell r="L1" t="str">
            <v>公告号</v>
          </cell>
          <cell r="M1" t="str">
            <v>任务来源/项目名称</v>
          </cell>
          <cell r="N1" t="str">
            <v>备注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topLeftCell="B1" workbookViewId="0">
      <selection activeCell="P3" sqref="P3"/>
    </sheetView>
  </sheetViews>
  <sheetFormatPr defaultColWidth="9" defaultRowHeight="13.5"/>
  <cols>
    <col min="1" max="1" width="9" hidden="1" customWidth="1"/>
    <col min="2" max="2" width="5.5" customWidth="1"/>
    <col min="3" max="3" width="17.75" customWidth="1"/>
    <col min="4" max="4" width="20.25" customWidth="1"/>
    <col min="5" max="5" width="19.75" customWidth="1"/>
    <col min="6" max="6" width="9" hidden="1" customWidth="1"/>
    <col min="11" max="11" width="12.25" customWidth="1"/>
    <col min="12" max="12" width="9" hidden="1" customWidth="1"/>
    <col min="13" max="13" width="10.75" customWidth="1"/>
  </cols>
  <sheetData>
    <row r="1" spans="1:14" ht="259.5" customHeight="1">
      <c r="A1" s="8" t="s">
        <v>23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32.1" customHeight="1">
      <c r="A2" s="1" t="str">
        <f>[1]Sheet2!A1</f>
        <v>抽样编号</v>
      </c>
      <c r="B2" s="2" t="str">
        <f>[1]Sheet2!B1</f>
        <v>序号</v>
      </c>
      <c r="C2" s="2" t="str">
        <f>[1]Sheet2!C1</f>
        <v>标称生产企业名称</v>
      </c>
      <c r="D2" s="2" t="str">
        <f>[1]Sheet2!D1</f>
        <v>标称生产企业地址</v>
      </c>
      <c r="E2" s="2" t="str">
        <f>[1]Sheet2!E1</f>
        <v>被抽样单位名称</v>
      </c>
      <c r="F2" s="2" t="str">
        <f>[1]Sheet2!F1</f>
        <v>被抽样单位所在省份</v>
      </c>
      <c r="G2" s="2" t="str">
        <f>[1]Sheet2!G1</f>
        <v>被抽样单位所在省份</v>
      </c>
      <c r="H2" s="2" t="str">
        <f>[1]Sheet2!H1</f>
        <v>食品名称</v>
      </c>
      <c r="I2" s="2" t="str">
        <f>[1]Sheet2!I1</f>
        <v>规格型号</v>
      </c>
      <c r="J2" s="2" t="str">
        <f>[1]Sheet2!J1</f>
        <v>生产日期/批号</v>
      </c>
      <c r="K2" s="2" t="str">
        <f>[1]Sheet2!K1</f>
        <v>分类</v>
      </c>
      <c r="L2" s="2" t="str">
        <f>[1]Sheet2!L1</f>
        <v>公告号</v>
      </c>
      <c r="M2" s="2" t="str">
        <f>[1]Sheet2!M1</f>
        <v>任务来源/项目名称</v>
      </c>
      <c r="N2" s="2" t="str">
        <f>[1]Sheet2!N1</f>
        <v>备注</v>
      </c>
    </row>
    <row r="3" spans="1:14" ht="32.1" customHeight="1">
      <c r="A3" s="3"/>
      <c r="B3" s="3">
        <f>IF(C3="","",ROW(C3)-2)</f>
        <v>1</v>
      </c>
      <c r="C3" s="4" t="s">
        <v>0</v>
      </c>
      <c r="D3" s="4" t="s">
        <v>1</v>
      </c>
      <c r="E3" s="4" t="s">
        <v>0</v>
      </c>
      <c r="F3" s="3"/>
      <c r="G3" s="3" t="s">
        <v>2</v>
      </c>
      <c r="H3" s="4" t="s">
        <v>3</v>
      </c>
      <c r="I3" s="4" t="s">
        <v>4</v>
      </c>
      <c r="J3" s="6">
        <v>42780</v>
      </c>
      <c r="K3" s="3" t="s">
        <v>5</v>
      </c>
      <c r="L3" s="3"/>
      <c r="M3" s="3" t="s">
        <v>6</v>
      </c>
      <c r="N3" s="3"/>
    </row>
    <row r="4" spans="1:14" ht="32.1" customHeight="1">
      <c r="A4" s="3"/>
      <c r="B4" s="3">
        <f t="shared" ref="B4:B10" si="0">IF(C4="","",ROW(C4)-2)</f>
        <v>2</v>
      </c>
      <c r="C4" s="4" t="s">
        <v>0</v>
      </c>
      <c r="D4" s="4" t="s">
        <v>1</v>
      </c>
      <c r="E4" s="4" t="s">
        <v>0</v>
      </c>
      <c r="F4" s="3"/>
      <c r="G4" s="3" t="s">
        <v>2</v>
      </c>
      <c r="H4" s="4" t="s">
        <v>7</v>
      </c>
      <c r="I4" s="4" t="s">
        <v>4</v>
      </c>
      <c r="J4" s="6">
        <v>42786</v>
      </c>
      <c r="K4" s="3" t="s">
        <v>5</v>
      </c>
      <c r="L4" s="3"/>
      <c r="M4" s="3" t="s">
        <v>6</v>
      </c>
      <c r="N4" s="3"/>
    </row>
    <row r="5" spans="1:14" ht="32.1" customHeight="1">
      <c r="A5" s="3"/>
      <c r="B5" s="3">
        <f t="shared" si="0"/>
        <v>3</v>
      </c>
      <c r="C5" s="4" t="s">
        <v>8</v>
      </c>
      <c r="D5" s="4" t="s">
        <v>9</v>
      </c>
      <c r="E5" s="4" t="s">
        <v>8</v>
      </c>
      <c r="F5" s="3"/>
      <c r="G5" s="3" t="s">
        <v>2</v>
      </c>
      <c r="H5" s="4" t="s">
        <v>10</v>
      </c>
      <c r="I5" s="4" t="s">
        <v>11</v>
      </c>
      <c r="J5" s="6">
        <v>42744</v>
      </c>
      <c r="K5" s="3" t="s">
        <v>5</v>
      </c>
      <c r="L5" s="3"/>
      <c r="M5" s="3" t="s">
        <v>6</v>
      </c>
      <c r="N5" s="3"/>
    </row>
    <row r="6" spans="1:14" ht="32.1" customHeight="1">
      <c r="A6" s="3"/>
      <c r="B6" s="3">
        <f t="shared" si="0"/>
        <v>4</v>
      </c>
      <c r="C6" s="4" t="s">
        <v>8</v>
      </c>
      <c r="D6" s="4" t="s">
        <v>9</v>
      </c>
      <c r="E6" s="4" t="s">
        <v>8</v>
      </c>
      <c r="F6" s="3"/>
      <c r="G6" s="3" t="s">
        <v>2</v>
      </c>
      <c r="H6" s="4" t="s">
        <v>10</v>
      </c>
      <c r="I6" s="4" t="s">
        <v>11</v>
      </c>
      <c r="J6" s="6">
        <v>42743</v>
      </c>
      <c r="K6" s="3" t="s">
        <v>5</v>
      </c>
      <c r="L6" s="3"/>
      <c r="M6" s="3" t="s">
        <v>6</v>
      </c>
      <c r="N6" s="3"/>
    </row>
    <row r="7" spans="1:14" ht="32.1" customHeight="1">
      <c r="A7" s="3"/>
      <c r="B7" s="3">
        <f t="shared" si="0"/>
        <v>5</v>
      </c>
      <c r="C7" s="4" t="s">
        <v>8</v>
      </c>
      <c r="D7" s="4" t="s">
        <v>9</v>
      </c>
      <c r="E7" s="4" t="s">
        <v>8</v>
      </c>
      <c r="F7" s="3"/>
      <c r="G7" s="3" t="s">
        <v>2</v>
      </c>
      <c r="H7" s="4" t="s">
        <v>12</v>
      </c>
      <c r="I7" s="4" t="s">
        <v>11</v>
      </c>
      <c r="J7" s="6">
        <v>42742</v>
      </c>
      <c r="K7" s="3" t="s">
        <v>5</v>
      </c>
      <c r="L7" s="3"/>
      <c r="M7" s="3" t="s">
        <v>6</v>
      </c>
      <c r="N7" s="3"/>
    </row>
    <row r="8" spans="1:14" ht="32.1" customHeight="1">
      <c r="A8" s="3"/>
      <c r="B8" s="3">
        <f t="shared" si="0"/>
        <v>6</v>
      </c>
      <c r="C8" s="5" t="s">
        <v>13</v>
      </c>
      <c r="D8" s="5" t="s">
        <v>14</v>
      </c>
      <c r="E8" s="5" t="s">
        <v>13</v>
      </c>
      <c r="F8" s="3"/>
      <c r="G8" s="3" t="s">
        <v>2</v>
      </c>
      <c r="H8" s="5" t="s">
        <v>15</v>
      </c>
      <c r="I8" s="5" t="s">
        <v>16</v>
      </c>
      <c r="J8" s="7">
        <v>42752</v>
      </c>
      <c r="K8" s="3" t="s">
        <v>5</v>
      </c>
      <c r="L8" s="3"/>
      <c r="M8" s="3" t="s">
        <v>6</v>
      </c>
      <c r="N8" s="3"/>
    </row>
    <row r="9" spans="1:14" ht="32.1" customHeight="1">
      <c r="A9" s="3"/>
      <c r="B9" s="3">
        <f t="shared" si="0"/>
        <v>7</v>
      </c>
      <c r="C9" s="5" t="s">
        <v>17</v>
      </c>
      <c r="D9" s="5" t="s">
        <v>18</v>
      </c>
      <c r="E9" s="5" t="s">
        <v>17</v>
      </c>
      <c r="F9" s="3"/>
      <c r="G9" s="3" t="s">
        <v>2</v>
      </c>
      <c r="H9" s="5" t="s">
        <v>19</v>
      </c>
      <c r="I9" s="5" t="s">
        <v>4</v>
      </c>
      <c r="J9" s="7">
        <v>42749</v>
      </c>
      <c r="K9" s="3" t="s">
        <v>5</v>
      </c>
      <c r="L9" s="3"/>
      <c r="M9" s="3" t="s">
        <v>6</v>
      </c>
      <c r="N9" s="3"/>
    </row>
    <row r="10" spans="1:14" ht="32.1" customHeight="1">
      <c r="A10" s="3"/>
      <c r="B10" s="3">
        <f t="shared" si="0"/>
        <v>8</v>
      </c>
      <c r="C10" s="5" t="s">
        <v>20</v>
      </c>
      <c r="D10" s="5" t="s">
        <v>21</v>
      </c>
      <c r="E10" s="5" t="s">
        <v>20</v>
      </c>
      <c r="F10" s="3"/>
      <c r="G10" s="3" t="s">
        <v>2</v>
      </c>
      <c r="H10" s="5" t="s">
        <v>15</v>
      </c>
      <c r="I10" s="5" t="s">
        <v>22</v>
      </c>
      <c r="J10" s="7">
        <v>42775</v>
      </c>
      <c r="K10" s="3" t="s">
        <v>5</v>
      </c>
      <c r="L10" s="3"/>
      <c r="M10" s="3" t="s">
        <v>6</v>
      </c>
      <c r="N10" s="3"/>
    </row>
  </sheetData>
  <mergeCells count="1">
    <mergeCell ref="A1:N1"/>
  </mergeCells>
  <phoneticPr fontId="7" type="noConversion"/>
  <pageMargins left="0.69930555555555596" right="0.69930555555555596" top="0.30972222222222201" bottom="0.28958333333333303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2017-03-30T02:05:41Z</cp:lastPrinted>
  <dcterms:created xsi:type="dcterms:W3CDTF">2006-09-13T11:21:00Z</dcterms:created>
  <dcterms:modified xsi:type="dcterms:W3CDTF">2017-03-30T02:06:07Z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