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8370"/>
  </bookViews>
  <sheets>
    <sheet name="Sheet1" sheetId="1" r:id="rId1"/>
    <sheet name="Sheet2" sheetId="2" r:id="rId2"/>
    <sheet name="Sheet3" sheetId="3" r:id="rId3"/>
  </sheets>
  <externalReferences>
    <externalReference r:id="rId4"/>
  </externalReferences>
  <calcPr calcId="114210" concurrentCalc="0"/>
</workbook>
</file>

<file path=xl/calcChain.xml><?xml version="1.0" encoding="utf-8"?>
<calcChain xmlns="http://schemas.openxmlformats.org/spreadsheetml/2006/main">
  <c r="B53" i="1"/>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B3"/>
  <c r="N2"/>
  <c r="M2"/>
  <c r="L2"/>
  <c r="K2"/>
  <c r="J2"/>
  <c r="I2"/>
  <c r="H2"/>
  <c r="G2"/>
  <c r="F2"/>
  <c r="E2"/>
  <c r="D2"/>
  <c r="C2"/>
  <c r="B2"/>
  <c r="A2"/>
</calcChain>
</file>

<file path=xl/sharedStrings.xml><?xml version="1.0" encoding="utf-8"?>
<sst xmlns="http://schemas.openxmlformats.org/spreadsheetml/2006/main" count="409" uniqueCount="162">
  <si>
    <t>辽宁豆华天宝食品科技股份有限公司</t>
  </si>
  <si>
    <t>沈阳市法库县辽河经济区5号</t>
  </si>
  <si>
    <t>辽宁省</t>
  </si>
  <si>
    <t>北国豆腐</t>
  </si>
  <si>
    <t>400g/盒</t>
  </si>
  <si>
    <t>豆制品</t>
  </si>
  <si>
    <t>沈阳/（市抽）</t>
  </si>
  <si>
    <t>精制干豆腐</t>
  </si>
  <si>
    <t>1kg/袋</t>
  </si>
  <si>
    <t>辽宁煌上煌食品有限公司</t>
  </si>
  <si>
    <t>沈阳市沈北新区辉山大街176号</t>
  </si>
  <si>
    <t>豆干</t>
  </si>
  <si>
    <t>散装</t>
  </si>
  <si>
    <t>辽宁天润生物技术有限公司</t>
  </si>
  <si>
    <t>沈阳市沈河区文化路72号</t>
  </si>
  <si>
    <t>纳豆</t>
  </si>
  <si>
    <t>300克/盒</t>
  </si>
  <si>
    <t>纳豆粉</t>
  </si>
  <si>
    <t>450克（15克×30包）/盒</t>
  </si>
  <si>
    <t>沈阳丰泽豆业有限公司</t>
  </si>
  <si>
    <t>沈阳经济技术开发区杨士乡宁官村</t>
  </si>
  <si>
    <t>大豆腐（非发酵性豆制品）</t>
  </si>
  <si>
    <t>沈阳福来食品实业有限公司</t>
  </si>
  <si>
    <t>新民市胡台新城振兴三街29-1号</t>
  </si>
  <si>
    <t xml:space="preserve">沈阳福来食品实业有限公司 </t>
  </si>
  <si>
    <t>内酯豆腐</t>
  </si>
  <si>
    <t>350g／盒</t>
  </si>
  <si>
    <t>沈阳市胡台新城振兴三街29-1号</t>
  </si>
  <si>
    <t>甜豆浆</t>
  </si>
  <si>
    <t>250毫升／袋</t>
  </si>
  <si>
    <t>沈阳华泰食品有限公司</t>
  </si>
  <si>
    <t>沈阳市沈北新区道义四街46-1号</t>
  </si>
  <si>
    <t>50g/盒</t>
  </si>
  <si>
    <t>/</t>
  </si>
  <si>
    <t>沈阳惠康豆制品有限公司</t>
  </si>
  <si>
    <t>素鸡（豆制品）</t>
  </si>
  <si>
    <t>五香卷（豆制品）</t>
  </si>
  <si>
    <t>沈阳克拉古斯食品有限公司</t>
  </si>
  <si>
    <t>沈阳市沈北新区辉山经济开发区竞业街12号</t>
  </si>
  <si>
    <t>麻辣香干</t>
  </si>
  <si>
    <t>120g/袋</t>
  </si>
  <si>
    <t>沈阳那氏食品有限公司</t>
  </si>
  <si>
    <t>沈阳经济技术开发区大明湖街9号</t>
  </si>
  <si>
    <t>江南豆干（豆制品）</t>
  </si>
  <si>
    <t>沈阳市柏氏食品厂</t>
  </si>
  <si>
    <t>沈阳市于洪区造化街道小转湾村</t>
  </si>
  <si>
    <t xml:space="preserve">沈阳市柏氏食品厂 </t>
  </si>
  <si>
    <t>柏氏豆沙</t>
  </si>
  <si>
    <t>5kg／袋</t>
  </si>
  <si>
    <t>沈阳市达禹食品厂</t>
  </si>
  <si>
    <t>沈阳市于洪区大兴街道北陈村</t>
  </si>
  <si>
    <t xml:space="preserve">沈阳市达禹食品厂 </t>
  </si>
  <si>
    <t>京城串吧味（风味豆制品）</t>
  </si>
  <si>
    <t>30克/袋</t>
  </si>
  <si>
    <t>沈阳市富士食品厂</t>
  </si>
  <si>
    <t>沈阳市胡台新城振兴四街33-1号</t>
  </si>
  <si>
    <t xml:space="preserve">沈阳市富士食品厂 </t>
  </si>
  <si>
    <t>350克/盒</t>
  </si>
  <si>
    <t>沈阳市谷滋源食品厂</t>
  </si>
  <si>
    <t>沈阳市于洪区马三家街道永安村</t>
  </si>
  <si>
    <t xml:space="preserve">沈阳市谷滋源食品厂 </t>
  </si>
  <si>
    <t>豆制品（干煸素鱿鱼丝）</t>
  </si>
  <si>
    <t>32克/袋</t>
  </si>
  <si>
    <t>沈阳市好兄弟俩食品厂</t>
  </si>
  <si>
    <t>辽宁省沈阳市和平区浑河站西街道曹仲村</t>
  </si>
  <si>
    <t>老式大辣片（豆制品）</t>
  </si>
  <si>
    <t>200克/袋</t>
  </si>
  <si>
    <t>沈阳市和平区许世文食品厂</t>
  </si>
  <si>
    <t>沈阳市和平区浑河站民族经济技术开发区下河湾村</t>
  </si>
  <si>
    <t>其他豆制品（老式经典麻辣片）</t>
  </si>
  <si>
    <t>180克/袋</t>
  </si>
  <si>
    <t>沈阳市吉百兴商贸有限公司</t>
  </si>
  <si>
    <t>沈阳市于洪区渤海路68号</t>
  </si>
  <si>
    <t xml:space="preserve">沈阳市吉百兴商贸有限公司 </t>
  </si>
  <si>
    <t>素鸡</t>
  </si>
  <si>
    <t>豆卷</t>
  </si>
  <si>
    <t>沈阳市乾源食品厂</t>
  </si>
  <si>
    <t>辽中县茨榆坨镇偏堡子村</t>
  </si>
  <si>
    <t>香辣味豆干</t>
  </si>
  <si>
    <t>70g/袋</t>
  </si>
  <si>
    <t>多哩派豆干（香辣味）</t>
  </si>
  <si>
    <t>130克/袋</t>
  </si>
  <si>
    <t>沈阳市山河园食品厂</t>
  </si>
  <si>
    <t>沈阳市苏家屯区浑河农场南马路</t>
  </si>
  <si>
    <t>川辣豆香干</t>
  </si>
  <si>
    <t>190克/袋</t>
  </si>
  <si>
    <t>沈阳市沈禾副食品厂</t>
  </si>
  <si>
    <t>沈阳市于洪区于洪乡北李官村</t>
  </si>
  <si>
    <t xml:space="preserve">沈阳市沈禾副食品厂 </t>
  </si>
  <si>
    <t>红梅腐乳（红方）</t>
  </si>
  <si>
    <t>520g／盒</t>
  </si>
  <si>
    <t>红梅腐乳（青方）</t>
  </si>
  <si>
    <t>沈阳市苏家屯区冰雪豆制品加工厂</t>
  </si>
  <si>
    <t>沈阳市苏家屯区林盛镇文城村</t>
  </si>
  <si>
    <t>干豆腐</t>
  </si>
  <si>
    <t>沈阳市苏家屯区宏利来食品厂</t>
  </si>
  <si>
    <t>沈阳市苏家屯区城郊街道办事处大淑堡村</t>
  </si>
  <si>
    <t>宏利来香辣卷（豆制品）</t>
  </si>
  <si>
    <t>沈阳市苏家屯区黎明豆制品加工厂</t>
  </si>
  <si>
    <t>沈阳市苏家屯区王纲街道办事处马头浪村</t>
  </si>
  <si>
    <t>腐竹</t>
  </si>
  <si>
    <t>100克/袋</t>
  </si>
  <si>
    <t>沈阳市苏家屯区平利豆制品加工厂</t>
  </si>
  <si>
    <t>沈阳市苏家屯区林盛街道办事处文城村、沈阳市苏家屯区清州66甲号苏南工业园F5-2号</t>
  </si>
  <si>
    <t>沈阳市苏家屯区谊友豆制品加工点</t>
  </si>
  <si>
    <t>沈阳市苏家屯区白清街道和顺堡村</t>
  </si>
  <si>
    <t>沈阳市苏家屯区长生酱菜加工厂</t>
  </si>
  <si>
    <t>沈阳市苏家屯区香槐路58号</t>
  </si>
  <si>
    <t>长永生豆香卷（豆香干）（香辣味）</t>
  </si>
  <si>
    <t>150克/袋</t>
  </si>
  <si>
    <t>长永生豆香卷（香辣味）</t>
  </si>
  <si>
    <t>沈阳市太歌豆制品加工厂</t>
  </si>
  <si>
    <t>沈阳市苏家屯区林盛街道文城村</t>
  </si>
  <si>
    <t>沈阳市铁西区广祥豆腐房</t>
  </si>
  <si>
    <t>沈阳市铁西区北三西路30号</t>
  </si>
  <si>
    <t>豆腐皮</t>
  </si>
  <si>
    <t>沈阳市希宝食品加工厂</t>
  </si>
  <si>
    <t>油豆皮</t>
  </si>
  <si>
    <t>沈阳市馨溢源食品有限公司</t>
  </si>
  <si>
    <t>沈阳市于洪区马三家镇马三家村</t>
  </si>
  <si>
    <t xml:space="preserve">沈阳市馨溢源食品有限公司 </t>
  </si>
  <si>
    <t>溢香豆卷（麻辣味）</t>
  </si>
  <si>
    <t>150克／袋</t>
  </si>
  <si>
    <t>沈阳市永善熟食加工厂</t>
  </si>
  <si>
    <t>沈阳市大东区前进街道山梨村</t>
  </si>
  <si>
    <t>永膳豆香卷（香辣味）</t>
  </si>
  <si>
    <t>沈阳市于洪区李四豆制品加工厂</t>
  </si>
  <si>
    <t>沈阳市于洪区大兴街道陈孤家子村</t>
  </si>
  <si>
    <t>豆腐干</t>
  </si>
  <si>
    <t xml:space="preserve">沈阳市于洪区李四豆制品加工厂 </t>
  </si>
  <si>
    <t>沈阳市于洪区翔宇食品厂</t>
  </si>
  <si>
    <t xml:space="preserve">沈阳市于洪区翔宇食品厂 </t>
  </si>
  <si>
    <t>老式80后大辣片</t>
  </si>
  <si>
    <t>230g/袋</t>
  </si>
  <si>
    <t>串串香（其他豆制品）</t>
  </si>
  <si>
    <t>210g/袋</t>
  </si>
  <si>
    <t>沈阳市于洪区智源豆制品加工厂</t>
  </si>
  <si>
    <t>沈阳市于洪区造化街道闸上村</t>
  </si>
  <si>
    <t xml:space="preserve">沈阳市于洪区智源豆制品加工厂 </t>
  </si>
  <si>
    <t>片客来袭（豆制品）</t>
  </si>
  <si>
    <t>30克／袋</t>
  </si>
  <si>
    <t>沈阳市中天食品有限公司</t>
  </si>
  <si>
    <t>沈阳市苏家屯区城郊街道办事处北营子村</t>
  </si>
  <si>
    <t>中天豆片</t>
  </si>
  <si>
    <t>中天豆卷</t>
  </si>
  <si>
    <t>沈阳天润老厨食品有限公司</t>
  </si>
  <si>
    <t>熏干豆腐</t>
  </si>
  <si>
    <t>沈阳天手食品有限公司</t>
  </si>
  <si>
    <t>新民市胡台经济开发区中央大街13号</t>
  </si>
  <si>
    <t xml:space="preserve">沈阳天手食品有限公司 </t>
  </si>
  <si>
    <t>新民市东蛇山子乡福祥豆制品厂</t>
  </si>
  <si>
    <t>新民市东蛇山子乡民屯村</t>
  </si>
  <si>
    <t xml:space="preserve">新民市东蛇山子乡福祥豆制品厂 </t>
  </si>
  <si>
    <t>素鸡卷</t>
  </si>
  <si>
    <t xml:space="preserve">新民市东蛇山子乡福祥豆制品厂  </t>
  </si>
  <si>
    <t>新民市育格豆制品加工厂</t>
  </si>
  <si>
    <t>新民市三道岗子镇马虎山村</t>
  </si>
  <si>
    <t xml:space="preserve">新民市育格豆制品加工厂 </t>
  </si>
  <si>
    <t>沈阳市和平区吴先桃食品厂</t>
  </si>
  <si>
    <t>沈阳市和平区浑河站民族经济开发区上河湾村</t>
  </si>
  <si>
    <t>老式豆辣片</t>
  </si>
  <si>
    <r>
      <t xml:space="preserve">附件
              </t>
    </r>
    <r>
      <rPr>
        <b/>
        <sz val="18"/>
        <rFont val="仿宋_GB2312"/>
        <family val="3"/>
        <charset val="134"/>
      </rPr>
      <t>豆制品监督抽检合格信息</t>
    </r>
    <r>
      <rPr>
        <sz val="12"/>
        <rFont val="仿宋_执行标准2312"/>
        <charset val="134"/>
      </rPr>
      <t xml:space="preserve">
   </t>
    </r>
    <r>
      <rPr>
        <sz val="12"/>
        <rFont val="仿宋_GB2312"/>
        <family val="3"/>
        <charset val="134"/>
      </rPr>
      <t xml:space="preserve"> 本次抽检41家企业生产的豆制品共计51批次，合格51批次，合格率为100%。
    抽检依据是GB 2760-2014《食品安全国家标准 食品添加剂使用标准》、GB 29921-2013《食品安全国家标准 食品中致病菌限量》、GB 2711-2014《食品安全国家标准 面筋制品》、GB 2712-2014《食品安全国家标准 豆制品》、GB/T 22106-2008《非发酵豆制品》、SB/T 10170-2007 《腐乳》、SB/T 10453-2007 《膨化豆制品》、食品整治办〔2008〕3号全国打击违法添加非食用物质和滥用食品添加剂专项整治领导小组关于印发《食品中可能违法添加的非食用物质和易滥用的食品添加剂品种名单（第一批）》的通知、整顿办函〔2011〕1号全国食品安全整顿工作办公室关于印发《食品中可能违法添加的非食用物质和易滥用的食品添加剂品种名单（第五批）》的通知及经备案现行有效的企业标准和产品明示质量要求。
    抽检项目包括大肠菌群、沙门氏菌、金黄色葡萄球菌、铅（以Pb计）、黄曲霉毒素B1、山梨酸及其钾盐（以山梨酸计）、糖精钠(以糖精计)、苯甲酸及其钠盐（以苯甲酸计）、脱氢乙酸及其钠盐（以脱氢乙酸计）、甜蜜素(以环己基氨基磺酸计)、丙酸及其钠盐、钙盐（以丙酸计）、碱性橙II、碱性橙21、碱性橙22、苏丹红Ⅰ、苏丹红II、苏丹红III、苏丹红Ⅳ、防腐剂混合使用时各自用量占其最大使用量的比例之和、脲酶试验、安赛蜜、甜蜜素(以环己基氨基磺酸计)等指标。
    合格产品信息见附表。
    附表：合格产品信息</t>
    </r>
    <phoneticPr fontId="7" type="noConversion"/>
  </si>
</sst>
</file>

<file path=xl/styles.xml><?xml version="1.0" encoding="utf-8"?>
<styleSheet xmlns="http://schemas.openxmlformats.org/spreadsheetml/2006/main">
  <numFmts count="1">
    <numFmt numFmtId="176" formatCode="yyyy/m/d;@"/>
  </numFmts>
  <fonts count="8">
    <font>
      <sz val="11"/>
      <color theme="1"/>
      <name val="宋体"/>
      <charset val="134"/>
      <scheme val="minor"/>
    </font>
    <font>
      <sz val="12"/>
      <name val="仿宋_执行标准2312"/>
      <charset val="134"/>
    </font>
    <font>
      <b/>
      <sz val="9"/>
      <name val="宋体"/>
      <charset val="134"/>
    </font>
    <font>
      <sz val="9"/>
      <name val="宋体"/>
      <charset val="134"/>
    </font>
    <font>
      <sz val="9"/>
      <color indexed="8"/>
      <name val="宋体"/>
      <charset val="134"/>
    </font>
    <font>
      <b/>
      <sz val="18"/>
      <name val="仿宋_GB2312"/>
      <family val="3"/>
      <charset val="134"/>
    </font>
    <font>
      <sz val="12"/>
      <name val="仿宋_GB2312"/>
      <family val="3"/>
      <charset val="134"/>
    </font>
    <font>
      <sz val="9"/>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0" xfId="0" applyFill="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pplyProtection="1">
      <alignment horizontal="center" vertical="center" wrapText="1"/>
    </xf>
    <xf numFmtId="14"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1" fillId="0" borderId="0" xfId="0" applyFont="1" applyBorder="1" applyAlignment="1">
      <alignment vertical="center" wrapText="1"/>
    </xf>
  </cellXfs>
  <cellStyles count="1">
    <cellStyle name="常规" xfId="0" builtinId="0"/>
  </cellStyles>
  <dxfs count="1">
    <dxf>
      <fill>
        <patternFill patternType="none"/>
      </fill>
    </dxf>
  </dxfs>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5191;&#34892;&#26631;&#209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53"/>
  <sheetViews>
    <sheetView tabSelected="1" topLeftCell="B1" workbookViewId="0">
      <selection activeCell="P3" sqref="P3"/>
    </sheetView>
  </sheetViews>
  <sheetFormatPr defaultColWidth="9" defaultRowHeight="13.5"/>
  <cols>
    <col min="1" max="1" width="9" hidden="1" customWidth="1"/>
    <col min="2" max="2" width="5" customWidth="1"/>
    <col min="3" max="3" width="18.75" customWidth="1"/>
    <col min="4" max="4" width="17.375" customWidth="1"/>
    <col min="5" max="5" width="20.75" customWidth="1"/>
    <col min="6" max="6" width="9" hidden="1" customWidth="1"/>
    <col min="7" max="7" width="10.125" customWidth="1"/>
    <col min="8" max="8" width="11" customWidth="1"/>
    <col min="12" max="12" width="9" hidden="1" customWidth="1"/>
    <col min="13" max="13" width="11.125" customWidth="1"/>
  </cols>
  <sheetData>
    <row r="1" spans="1:14" ht="256.5" customHeight="1">
      <c r="A1" s="8" t="s">
        <v>161</v>
      </c>
      <c r="B1" s="8"/>
      <c r="C1" s="8"/>
      <c r="D1" s="8"/>
      <c r="E1" s="8"/>
      <c r="F1" s="8"/>
      <c r="G1" s="8"/>
      <c r="H1" s="8"/>
      <c r="I1" s="8"/>
      <c r="J1" s="8"/>
      <c r="K1" s="8"/>
      <c r="L1" s="8"/>
      <c r="M1" s="8"/>
      <c r="N1" s="8"/>
    </row>
    <row r="2" spans="1:14" ht="33" customHeight="1">
      <c r="A2" s="2" t="str">
        <f>[1]Sheet2!A1</f>
        <v>抽样编号</v>
      </c>
      <c r="B2" s="3" t="str">
        <f>[1]Sheet2!B1</f>
        <v>序号</v>
      </c>
      <c r="C2" s="3" t="str">
        <f>[1]Sheet2!C1</f>
        <v>标称生产企业名称</v>
      </c>
      <c r="D2" s="3" t="str">
        <f>[1]Sheet2!D1</f>
        <v>标称生产企业地址</v>
      </c>
      <c r="E2" s="3" t="str">
        <f>[1]Sheet2!E1</f>
        <v>被抽样单位名称</v>
      </c>
      <c r="F2" s="3" t="str">
        <f>[1]Sheet2!F1</f>
        <v>被抽样单位所在省份</v>
      </c>
      <c r="G2" s="3" t="str">
        <f>[1]Sheet2!G1</f>
        <v>被抽样单位所在省份</v>
      </c>
      <c r="H2" s="3" t="str">
        <f>[1]Sheet2!H1</f>
        <v>食品名称</v>
      </c>
      <c r="I2" s="3" t="str">
        <f>[1]Sheet2!I1</f>
        <v>规格型号</v>
      </c>
      <c r="J2" s="3" t="str">
        <f>[1]Sheet2!J1</f>
        <v>生产日期/批号</v>
      </c>
      <c r="K2" s="3" t="str">
        <f>[1]Sheet2!K1</f>
        <v>分类</v>
      </c>
      <c r="L2" s="3" t="str">
        <f>[1]Sheet2!L1</f>
        <v>公告号</v>
      </c>
      <c r="M2" s="3" t="str">
        <f>[1]Sheet2!M1</f>
        <v>任务来源/项目名称</v>
      </c>
      <c r="N2" s="3" t="str">
        <f>[1]Sheet2!N1</f>
        <v>备注</v>
      </c>
    </row>
    <row r="3" spans="1:14" s="1" customFormat="1" ht="33" customHeight="1">
      <c r="A3" s="4"/>
      <c r="B3" s="4">
        <f>IF(C3="","",ROW(C3)-2)</f>
        <v>1</v>
      </c>
      <c r="C3" s="4" t="s">
        <v>0</v>
      </c>
      <c r="D3" s="4" t="s">
        <v>1</v>
      </c>
      <c r="E3" s="4" t="s">
        <v>0</v>
      </c>
      <c r="F3" s="4"/>
      <c r="G3" s="4" t="s">
        <v>2</v>
      </c>
      <c r="H3" s="4" t="s">
        <v>3</v>
      </c>
      <c r="I3" s="4" t="s">
        <v>4</v>
      </c>
      <c r="J3" s="6">
        <v>42782</v>
      </c>
      <c r="K3" s="4" t="s">
        <v>5</v>
      </c>
      <c r="L3" s="4"/>
      <c r="M3" s="4" t="s">
        <v>6</v>
      </c>
      <c r="N3" s="4"/>
    </row>
    <row r="4" spans="1:14" s="1" customFormat="1" ht="33" customHeight="1">
      <c r="A4" s="4"/>
      <c r="B4" s="4">
        <f t="shared" ref="B4:B53" si="0">IF(C4="","",ROW(C4)-2)</f>
        <v>2</v>
      </c>
      <c r="C4" s="4" t="s">
        <v>0</v>
      </c>
      <c r="D4" s="4" t="s">
        <v>1</v>
      </c>
      <c r="E4" s="4" t="s">
        <v>0</v>
      </c>
      <c r="F4" s="4"/>
      <c r="G4" s="4" t="s">
        <v>2</v>
      </c>
      <c r="H4" s="4" t="s">
        <v>7</v>
      </c>
      <c r="I4" s="4" t="s">
        <v>8</v>
      </c>
      <c r="J4" s="6">
        <v>42783</v>
      </c>
      <c r="K4" s="4" t="s">
        <v>5</v>
      </c>
      <c r="L4" s="4"/>
      <c r="M4" s="4" t="s">
        <v>6</v>
      </c>
      <c r="N4" s="4"/>
    </row>
    <row r="5" spans="1:14" s="1" customFormat="1" ht="33" customHeight="1">
      <c r="A5" s="4"/>
      <c r="B5" s="4">
        <f t="shared" si="0"/>
        <v>3</v>
      </c>
      <c r="C5" s="4" t="s">
        <v>9</v>
      </c>
      <c r="D5" s="4" t="s">
        <v>10</v>
      </c>
      <c r="E5" s="4" t="s">
        <v>9</v>
      </c>
      <c r="F5" s="4"/>
      <c r="G5" s="4" t="s">
        <v>2</v>
      </c>
      <c r="H5" s="4" t="s">
        <v>11</v>
      </c>
      <c r="I5" s="4" t="s">
        <v>12</v>
      </c>
      <c r="J5" s="6">
        <v>42787</v>
      </c>
      <c r="K5" s="4" t="s">
        <v>5</v>
      </c>
      <c r="L5" s="4"/>
      <c r="M5" s="4" t="s">
        <v>6</v>
      </c>
      <c r="N5" s="4"/>
    </row>
    <row r="6" spans="1:14" s="1" customFormat="1" ht="33" customHeight="1">
      <c r="A6" s="4"/>
      <c r="B6" s="4">
        <f t="shared" si="0"/>
        <v>4</v>
      </c>
      <c r="C6" s="4" t="s">
        <v>13</v>
      </c>
      <c r="D6" s="4" t="s">
        <v>14</v>
      </c>
      <c r="E6" s="4" t="s">
        <v>13</v>
      </c>
      <c r="F6" s="4"/>
      <c r="G6" s="4" t="s">
        <v>2</v>
      </c>
      <c r="H6" s="4" t="s">
        <v>15</v>
      </c>
      <c r="I6" s="4" t="s">
        <v>16</v>
      </c>
      <c r="J6" s="6">
        <v>42727</v>
      </c>
      <c r="K6" s="4" t="s">
        <v>5</v>
      </c>
      <c r="L6" s="4"/>
      <c r="M6" s="4" t="s">
        <v>6</v>
      </c>
      <c r="N6" s="4"/>
    </row>
    <row r="7" spans="1:14" s="1" customFormat="1" ht="33" customHeight="1">
      <c r="A7" s="4"/>
      <c r="B7" s="4">
        <f t="shared" si="0"/>
        <v>5</v>
      </c>
      <c r="C7" s="4" t="s">
        <v>13</v>
      </c>
      <c r="D7" s="4" t="s">
        <v>14</v>
      </c>
      <c r="E7" s="4" t="s">
        <v>13</v>
      </c>
      <c r="F7" s="4"/>
      <c r="G7" s="4" t="s">
        <v>2</v>
      </c>
      <c r="H7" s="4" t="s">
        <v>17</v>
      </c>
      <c r="I7" s="4" t="s">
        <v>18</v>
      </c>
      <c r="J7" s="6">
        <v>42743</v>
      </c>
      <c r="K7" s="4" t="s">
        <v>5</v>
      </c>
      <c r="L7" s="4"/>
      <c r="M7" s="4" t="s">
        <v>6</v>
      </c>
      <c r="N7" s="4"/>
    </row>
    <row r="8" spans="1:14" s="1" customFormat="1" ht="33" customHeight="1">
      <c r="A8" s="4"/>
      <c r="B8" s="4">
        <f t="shared" si="0"/>
        <v>6</v>
      </c>
      <c r="C8" s="4" t="s">
        <v>19</v>
      </c>
      <c r="D8" s="4" t="s">
        <v>20</v>
      </c>
      <c r="E8" s="4" t="s">
        <v>19</v>
      </c>
      <c r="F8" s="4"/>
      <c r="G8" s="4" t="s">
        <v>2</v>
      </c>
      <c r="H8" s="4" t="s">
        <v>21</v>
      </c>
      <c r="I8" s="4" t="s">
        <v>12</v>
      </c>
      <c r="J8" s="6">
        <v>42787</v>
      </c>
      <c r="K8" s="4" t="s">
        <v>5</v>
      </c>
      <c r="L8" s="4"/>
      <c r="M8" s="4" t="s">
        <v>6</v>
      </c>
      <c r="N8" s="4"/>
    </row>
    <row r="9" spans="1:14" s="1" customFormat="1" ht="33" customHeight="1">
      <c r="A9" s="4"/>
      <c r="B9" s="4">
        <f t="shared" si="0"/>
        <v>7</v>
      </c>
      <c r="C9" s="4" t="s">
        <v>22</v>
      </c>
      <c r="D9" s="4" t="s">
        <v>23</v>
      </c>
      <c r="E9" s="4" t="s">
        <v>24</v>
      </c>
      <c r="F9" s="4"/>
      <c r="G9" s="4" t="s">
        <v>2</v>
      </c>
      <c r="H9" s="4" t="s">
        <v>25</v>
      </c>
      <c r="I9" s="4" t="s">
        <v>26</v>
      </c>
      <c r="J9" s="6">
        <v>42782</v>
      </c>
      <c r="K9" s="4" t="s">
        <v>5</v>
      </c>
      <c r="L9" s="4"/>
      <c r="M9" s="4" t="s">
        <v>6</v>
      </c>
      <c r="N9" s="4"/>
    </row>
    <row r="10" spans="1:14" s="1" customFormat="1" ht="33" customHeight="1">
      <c r="A10" s="4"/>
      <c r="B10" s="4">
        <f t="shared" si="0"/>
        <v>8</v>
      </c>
      <c r="C10" s="4" t="s">
        <v>22</v>
      </c>
      <c r="D10" s="4" t="s">
        <v>27</v>
      </c>
      <c r="E10" s="4" t="s">
        <v>24</v>
      </c>
      <c r="F10" s="4"/>
      <c r="G10" s="4" t="s">
        <v>2</v>
      </c>
      <c r="H10" s="4" t="s">
        <v>28</v>
      </c>
      <c r="I10" s="4" t="s">
        <v>29</v>
      </c>
      <c r="J10" s="6">
        <v>42782</v>
      </c>
      <c r="K10" s="4" t="s">
        <v>5</v>
      </c>
      <c r="L10" s="4"/>
      <c r="M10" s="4" t="s">
        <v>6</v>
      </c>
      <c r="N10" s="4"/>
    </row>
    <row r="11" spans="1:14" s="1" customFormat="1" ht="33" customHeight="1">
      <c r="A11" s="4"/>
      <c r="B11" s="4">
        <f t="shared" si="0"/>
        <v>9</v>
      </c>
      <c r="C11" s="4" t="s">
        <v>30</v>
      </c>
      <c r="D11" s="4" t="s">
        <v>31</v>
      </c>
      <c r="E11" s="4" t="s">
        <v>30</v>
      </c>
      <c r="F11" s="4"/>
      <c r="G11" s="4" t="s">
        <v>2</v>
      </c>
      <c r="H11" s="4" t="s">
        <v>15</v>
      </c>
      <c r="I11" s="4" t="s">
        <v>32</v>
      </c>
      <c r="J11" s="6">
        <v>42786</v>
      </c>
      <c r="K11" s="4" t="s">
        <v>5</v>
      </c>
      <c r="L11" s="4"/>
      <c r="M11" s="4" t="s">
        <v>6</v>
      </c>
      <c r="N11" s="4"/>
    </row>
    <row r="12" spans="1:14" s="1" customFormat="1" ht="33" customHeight="1">
      <c r="A12" s="4"/>
      <c r="B12" s="4">
        <f t="shared" si="0"/>
        <v>10</v>
      </c>
      <c r="C12" s="4" t="s">
        <v>33</v>
      </c>
      <c r="D12" s="4" t="s">
        <v>33</v>
      </c>
      <c r="E12" s="4" t="s">
        <v>34</v>
      </c>
      <c r="F12" s="4"/>
      <c r="G12" s="4" t="s">
        <v>2</v>
      </c>
      <c r="H12" s="4" t="s">
        <v>35</v>
      </c>
      <c r="I12" s="4" t="s">
        <v>12</v>
      </c>
      <c r="J12" s="6">
        <v>42788</v>
      </c>
      <c r="K12" s="4" t="s">
        <v>5</v>
      </c>
      <c r="L12" s="4"/>
      <c r="M12" s="4" t="s">
        <v>6</v>
      </c>
      <c r="N12" s="4"/>
    </row>
    <row r="13" spans="1:14" s="1" customFormat="1" ht="33" customHeight="1">
      <c r="A13" s="4"/>
      <c r="B13" s="4">
        <f t="shared" si="0"/>
        <v>11</v>
      </c>
      <c r="C13" s="4" t="s">
        <v>33</v>
      </c>
      <c r="D13" s="4" t="s">
        <v>33</v>
      </c>
      <c r="E13" s="4" t="s">
        <v>34</v>
      </c>
      <c r="F13" s="4"/>
      <c r="G13" s="4" t="s">
        <v>2</v>
      </c>
      <c r="H13" s="4" t="s">
        <v>36</v>
      </c>
      <c r="I13" s="4" t="s">
        <v>12</v>
      </c>
      <c r="J13" s="6">
        <v>42788</v>
      </c>
      <c r="K13" s="4" t="s">
        <v>5</v>
      </c>
      <c r="L13" s="4"/>
      <c r="M13" s="4" t="s">
        <v>6</v>
      </c>
      <c r="N13" s="4"/>
    </row>
    <row r="14" spans="1:14" s="1" customFormat="1" ht="33" customHeight="1">
      <c r="A14" s="4"/>
      <c r="B14" s="4">
        <f t="shared" si="0"/>
        <v>12</v>
      </c>
      <c r="C14" s="4" t="s">
        <v>37</v>
      </c>
      <c r="D14" s="4" t="s">
        <v>38</v>
      </c>
      <c r="E14" s="4" t="s">
        <v>37</v>
      </c>
      <c r="F14" s="4"/>
      <c r="G14" s="4" t="s">
        <v>2</v>
      </c>
      <c r="H14" s="4" t="s">
        <v>39</v>
      </c>
      <c r="I14" s="4" t="s">
        <v>40</v>
      </c>
      <c r="J14" s="6">
        <v>42775</v>
      </c>
      <c r="K14" s="4" t="s">
        <v>5</v>
      </c>
      <c r="L14" s="4"/>
      <c r="M14" s="4" t="s">
        <v>6</v>
      </c>
      <c r="N14" s="4"/>
    </row>
    <row r="15" spans="1:14" s="1" customFormat="1" ht="33" customHeight="1">
      <c r="A15" s="4"/>
      <c r="B15" s="4">
        <f t="shared" si="0"/>
        <v>13</v>
      </c>
      <c r="C15" s="4" t="s">
        <v>41</v>
      </c>
      <c r="D15" s="4" t="s">
        <v>42</v>
      </c>
      <c r="E15" s="4" t="s">
        <v>41</v>
      </c>
      <c r="F15" s="4"/>
      <c r="G15" s="4" t="s">
        <v>2</v>
      </c>
      <c r="H15" s="4" t="s">
        <v>43</v>
      </c>
      <c r="I15" s="4" t="s">
        <v>12</v>
      </c>
      <c r="J15" s="6">
        <v>42787</v>
      </c>
      <c r="K15" s="4" t="s">
        <v>5</v>
      </c>
      <c r="L15" s="4"/>
      <c r="M15" s="4" t="s">
        <v>6</v>
      </c>
      <c r="N15" s="4"/>
    </row>
    <row r="16" spans="1:14" s="1" customFormat="1" ht="33" customHeight="1">
      <c r="A16" s="4"/>
      <c r="B16" s="4">
        <f t="shared" si="0"/>
        <v>14</v>
      </c>
      <c r="C16" s="4" t="s">
        <v>44</v>
      </c>
      <c r="D16" s="4" t="s">
        <v>45</v>
      </c>
      <c r="E16" s="4" t="s">
        <v>46</v>
      </c>
      <c r="F16" s="4"/>
      <c r="G16" s="4" t="s">
        <v>2</v>
      </c>
      <c r="H16" s="4" t="s">
        <v>47</v>
      </c>
      <c r="I16" s="4" t="s">
        <v>48</v>
      </c>
      <c r="J16" s="6">
        <v>42778</v>
      </c>
      <c r="K16" s="4" t="s">
        <v>5</v>
      </c>
      <c r="L16" s="4"/>
      <c r="M16" s="4" t="s">
        <v>6</v>
      </c>
      <c r="N16" s="4"/>
    </row>
    <row r="17" spans="1:14" s="1" customFormat="1" ht="33" customHeight="1">
      <c r="A17" s="4"/>
      <c r="B17" s="4">
        <f t="shared" si="0"/>
        <v>15</v>
      </c>
      <c r="C17" s="4" t="s">
        <v>49</v>
      </c>
      <c r="D17" s="4" t="s">
        <v>50</v>
      </c>
      <c r="E17" s="4" t="s">
        <v>51</v>
      </c>
      <c r="F17" s="4"/>
      <c r="G17" s="4" t="s">
        <v>2</v>
      </c>
      <c r="H17" s="4" t="s">
        <v>52</v>
      </c>
      <c r="I17" s="4" t="s">
        <v>53</v>
      </c>
      <c r="J17" s="6">
        <v>42779</v>
      </c>
      <c r="K17" s="4" t="s">
        <v>5</v>
      </c>
      <c r="L17" s="4"/>
      <c r="M17" s="4" t="s">
        <v>6</v>
      </c>
      <c r="N17" s="4"/>
    </row>
    <row r="18" spans="1:14" s="1" customFormat="1" ht="33" customHeight="1">
      <c r="A18" s="4"/>
      <c r="B18" s="4">
        <f t="shared" si="0"/>
        <v>16</v>
      </c>
      <c r="C18" s="4" t="s">
        <v>54</v>
      </c>
      <c r="D18" s="4" t="s">
        <v>55</v>
      </c>
      <c r="E18" s="4" t="s">
        <v>56</v>
      </c>
      <c r="F18" s="4"/>
      <c r="G18" s="4" t="s">
        <v>2</v>
      </c>
      <c r="H18" s="4" t="s">
        <v>25</v>
      </c>
      <c r="I18" s="4" t="s">
        <v>57</v>
      </c>
      <c r="J18" s="6">
        <v>42787</v>
      </c>
      <c r="K18" s="4" t="s">
        <v>5</v>
      </c>
      <c r="L18" s="4"/>
      <c r="M18" s="4" t="s">
        <v>6</v>
      </c>
      <c r="N18" s="4"/>
    </row>
    <row r="19" spans="1:14" s="1" customFormat="1" ht="33" customHeight="1">
      <c r="A19" s="4"/>
      <c r="B19" s="4">
        <f t="shared" si="0"/>
        <v>17</v>
      </c>
      <c r="C19" s="4" t="s">
        <v>58</v>
      </c>
      <c r="D19" s="4" t="s">
        <v>59</v>
      </c>
      <c r="E19" s="4" t="s">
        <v>60</v>
      </c>
      <c r="F19" s="4"/>
      <c r="G19" s="4" t="s">
        <v>2</v>
      </c>
      <c r="H19" s="4" t="s">
        <v>61</v>
      </c>
      <c r="I19" s="4" t="s">
        <v>62</v>
      </c>
      <c r="J19" s="6">
        <v>42783</v>
      </c>
      <c r="K19" s="4" t="s">
        <v>5</v>
      </c>
      <c r="L19" s="4"/>
      <c r="M19" s="4" t="s">
        <v>6</v>
      </c>
      <c r="N19" s="4"/>
    </row>
    <row r="20" spans="1:14" s="1" customFormat="1" ht="33" customHeight="1">
      <c r="A20" s="4"/>
      <c r="B20" s="4">
        <f t="shared" si="0"/>
        <v>18</v>
      </c>
      <c r="C20" s="4" t="s">
        <v>63</v>
      </c>
      <c r="D20" s="4" t="s">
        <v>64</v>
      </c>
      <c r="E20" s="4" t="s">
        <v>63</v>
      </c>
      <c r="F20" s="4"/>
      <c r="G20" s="4" t="s">
        <v>2</v>
      </c>
      <c r="H20" s="4" t="s">
        <v>65</v>
      </c>
      <c r="I20" s="4" t="s">
        <v>66</v>
      </c>
      <c r="J20" s="6">
        <v>42789</v>
      </c>
      <c r="K20" s="4" t="s">
        <v>5</v>
      </c>
      <c r="L20" s="4"/>
      <c r="M20" s="4" t="s">
        <v>6</v>
      </c>
      <c r="N20" s="4"/>
    </row>
    <row r="21" spans="1:14" s="1" customFormat="1" ht="33" customHeight="1">
      <c r="A21" s="4"/>
      <c r="B21" s="4">
        <f t="shared" si="0"/>
        <v>19</v>
      </c>
      <c r="C21" s="4" t="s">
        <v>67</v>
      </c>
      <c r="D21" s="4" t="s">
        <v>68</v>
      </c>
      <c r="E21" s="4" t="s">
        <v>67</v>
      </c>
      <c r="F21" s="4"/>
      <c r="G21" s="4" t="s">
        <v>2</v>
      </c>
      <c r="H21" s="4" t="s">
        <v>69</v>
      </c>
      <c r="I21" s="4" t="s">
        <v>70</v>
      </c>
      <c r="J21" s="6">
        <v>42787</v>
      </c>
      <c r="K21" s="4" t="s">
        <v>5</v>
      </c>
      <c r="L21" s="4"/>
      <c r="M21" s="4" t="s">
        <v>6</v>
      </c>
      <c r="N21" s="4"/>
    </row>
    <row r="22" spans="1:14" s="1" customFormat="1" ht="33" customHeight="1">
      <c r="A22" s="4"/>
      <c r="B22" s="4">
        <f t="shared" si="0"/>
        <v>20</v>
      </c>
      <c r="C22" s="4" t="s">
        <v>71</v>
      </c>
      <c r="D22" s="4" t="s">
        <v>72</v>
      </c>
      <c r="E22" s="4" t="s">
        <v>73</v>
      </c>
      <c r="F22" s="4"/>
      <c r="G22" s="4" t="s">
        <v>2</v>
      </c>
      <c r="H22" s="4" t="s">
        <v>74</v>
      </c>
      <c r="I22" s="4" t="s">
        <v>12</v>
      </c>
      <c r="J22" s="6">
        <v>42782</v>
      </c>
      <c r="K22" s="4" t="s">
        <v>5</v>
      </c>
      <c r="L22" s="4"/>
      <c r="M22" s="4" t="s">
        <v>6</v>
      </c>
      <c r="N22" s="4"/>
    </row>
    <row r="23" spans="1:14" s="1" customFormat="1" ht="33" customHeight="1">
      <c r="A23" s="4"/>
      <c r="B23" s="4">
        <f t="shared" si="0"/>
        <v>21</v>
      </c>
      <c r="C23" s="4" t="s">
        <v>71</v>
      </c>
      <c r="D23" s="4" t="s">
        <v>72</v>
      </c>
      <c r="E23" s="4" t="s">
        <v>73</v>
      </c>
      <c r="F23" s="4"/>
      <c r="G23" s="4" t="s">
        <v>2</v>
      </c>
      <c r="H23" s="4" t="s">
        <v>75</v>
      </c>
      <c r="I23" s="4" t="s">
        <v>12</v>
      </c>
      <c r="J23" s="6">
        <v>42782</v>
      </c>
      <c r="K23" s="4" t="s">
        <v>5</v>
      </c>
      <c r="L23" s="4"/>
      <c r="M23" s="4" t="s">
        <v>6</v>
      </c>
      <c r="N23" s="4"/>
    </row>
    <row r="24" spans="1:14" s="1" customFormat="1" ht="33" customHeight="1">
      <c r="A24" s="4"/>
      <c r="B24" s="4">
        <f t="shared" si="0"/>
        <v>22</v>
      </c>
      <c r="C24" s="4" t="s">
        <v>76</v>
      </c>
      <c r="D24" s="4" t="s">
        <v>77</v>
      </c>
      <c r="E24" s="4" t="s">
        <v>76</v>
      </c>
      <c r="F24" s="4"/>
      <c r="G24" s="4" t="s">
        <v>2</v>
      </c>
      <c r="H24" s="4" t="s">
        <v>78</v>
      </c>
      <c r="I24" s="4" t="s">
        <v>79</v>
      </c>
      <c r="J24" s="6">
        <v>42788</v>
      </c>
      <c r="K24" s="4" t="s">
        <v>5</v>
      </c>
      <c r="L24" s="4"/>
      <c r="M24" s="4" t="s">
        <v>6</v>
      </c>
      <c r="N24" s="4"/>
    </row>
    <row r="25" spans="1:14" s="1" customFormat="1" ht="33" customHeight="1">
      <c r="A25" s="4"/>
      <c r="B25" s="4">
        <f t="shared" si="0"/>
        <v>23</v>
      </c>
      <c r="C25" s="4" t="s">
        <v>76</v>
      </c>
      <c r="D25" s="4" t="s">
        <v>77</v>
      </c>
      <c r="E25" s="4" t="s">
        <v>76</v>
      </c>
      <c r="F25" s="4"/>
      <c r="G25" s="4" t="s">
        <v>2</v>
      </c>
      <c r="H25" s="4" t="s">
        <v>80</v>
      </c>
      <c r="I25" s="4" t="s">
        <v>81</v>
      </c>
      <c r="J25" s="6">
        <v>42789</v>
      </c>
      <c r="K25" s="4" t="s">
        <v>5</v>
      </c>
      <c r="L25" s="4"/>
      <c r="M25" s="4" t="s">
        <v>6</v>
      </c>
      <c r="N25" s="4"/>
    </row>
    <row r="26" spans="1:14" s="1" customFormat="1" ht="33" customHeight="1">
      <c r="A26" s="4"/>
      <c r="B26" s="4">
        <f t="shared" si="0"/>
        <v>24</v>
      </c>
      <c r="C26" s="4" t="s">
        <v>82</v>
      </c>
      <c r="D26" s="4" t="s">
        <v>83</v>
      </c>
      <c r="E26" s="4" t="s">
        <v>82</v>
      </c>
      <c r="F26" s="4"/>
      <c r="G26" s="4" t="s">
        <v>2</v>
      </c>
      <c r="H26" s="4" t="s">
        <v>84</v>
      </c>
      <c r="I26" s="4" t="s">
        <v>85</v>
      </c>
      <c r="J26" s="6">
        <v>42778</v>
      </c>
      <c r="K26" s="4" t="s">
        <v>5</v>
      </c>
      <c r="L26" s="4"/>
      <c r="M26" s="4" t="s">
        <v>6</v>
      </c>
      <c r="N26" s="4"/>
    </row>
    <row r="27" spans="1:14" s="1" customFormat="1" ht="33" customHeight="1">
      <c r="A27" s="4"/>
      <c r="B27" s="4">
        <f t="shared" si="0"/>
        <v>25</v>
      </c>
      <c r="C27" s="4" t="s">
        <v>86</v>
      </c>
      <c r="D27" s="4" t="s">
        <v>87</v>
      </c>
      <c r="E27" s="4" t="s">
        <v>88</v>
      </c>
      <c r="F27" s="4"/>
      <c r="G27" s="4" t="s">
        <v>2</v>
      </c>
      <c r="H27" s="4" t="s">
        <v>89</v>
      </c>
      <c r="I27" s="4" t="s">
        <v>90</v>
      </c>
      <c r="J27" s="6">
        <v>42779</v>
      </c>
      <c r="K27" s="4" t="s">
        <v>5</v>
      </c>
      <c r="L27" s="4"/>
      <c r="M27" s="4" t="s">
        <v>6</v>
      </c>
      <c r="N27" s="4"/>
    </row>
    <row r="28" spans="1:14" s="1" customFormat="1" ht="33" customHeight="1">
      <c r="A28" s="4"/>
      <c r="B28" s="4">
        <f t="shared" si="0"/>
        <v>26</v>
      </c>
      <c r="C28" s="4" t="s">
        <v>86</v>
      </c>
      <c r="D28" s="4" t="s">
        <v>87</v>
      </c>
      <c r="E28" s="4" t="s">
        <v>88</v>
      </c>
      <c r="F28" s="4"/>
      <c r="G28" s="4" t="s">
        <v>2</v>
      </c>
      <c r="H28" s="4" t="s">
        <v>91</v>
      </c>
      <c r="I28" s="4" t="s">
        <v>90</v>
      </c>
      <c r="J28" s="6">
        <v>42779</v>
      </c>
      <c r="K28" s="4" t="s">
        <v>5</v>
      </c>
      <c r="L28" s="4"/>
      <c r="M28" s="4" t="s">
        <v>6</v>
      </c>
      <c r="N28" s="4"/>
    </row>
    <row r="29" spans="1:14" s="1" customFormat="1" ht="33" customHeight="1">
      <c r="A29" s="4"/>
      <c r="B29" s="4">
        <f t="shared" si="0"/>
        <v>27</v>
      </c>
      <c r="C29" s="4" t="s">
        <v>92</v>
      </c>
      <c r="D29" s="4" t="s">
        <v>93</v>
      </c>
      <c r="E29" s="4" t="s">
        <v>92</v>
      </c>
      <c r="F29" s="4"/>
      <c r="G29" s="4" t="s">
        <v>2</v>
      </c>
      <c r="H29" s="4" t="s">
        <v>94</v>
      </c>
      <c r="I29" s="4" t="s">
        <v>12</v>
      </c>
      <c r="J29" s="6">
        <v>42779</v>
      </c>
      <c r="K29" s="4" t="s">
        <v>5</v>
      </c>
      <c r="L29" s="4"/>
      <c r="M29" s="4" t="s">
        <v>6</v>
      </c>
      <c r="N29" s="4"/>
    </row>
    <row r="30" spans="1:14" s="1" customFormat="1" ht="33" customHeight="1">
      <c r="A30" s="4"/>
      <c r="B30" s="4">
        <f t="shared" si="0"/>
        <v>28</v>
      </c>
      <c r="C30" s="4" t="s">
        <v>95</v>
      </c>
      <c r="D30" s="4" t="s">
        <v>96</v>
      </c>
      <c r="E30" s="4" t="s">
        <v>95</v>
      </c>
      <c r="F30" s="4"/>
      <c r="G30" s="4" t="s">
        <v>2</v>
      </c>
      <c r="H30" s="4" t="s">
        <v>97</v>
      </c>
      <c r="I30" s="4" t="s">
        <v>81</v>
      </c>
      <c r="J30" s="6">
        <v>42785</v>
      </c>
      <c r="K30" s="4" t="s">
        <v>5</v>
      </c>
      <c r="L30" s="4"/>
      <c r="M30" s="4" t="s">
        <v>6</v>
      </c>
      <c r="N30" s="4"/>
    </row>
    <row r="31" spans="1:14" s="1" customFormat="1" ht="33" customHeight="1">
      <c r="A31" s="4"/>
      <c r="B31" s="4">
        <f t="shared" si="0"/>
        <v>29</v>
      </c>
      <c r="C31" s="4" t="s">
        <v>98</v>
      </c>
      <c r="D31" s="4" t="s">
        <v>99</v>
      </c>
      <c r="E31" s="4" t="s">
        <v>98</v>
      </c>
      <c r="F31" s="4"/>
      <c r="G31" s="4" t="s">
        <v>2</v>
      </c>
      <c r="H31" s="4" t="s">
        <v>100</v>
      </c>
      <c r="I31" s="4" t="s">
        <v>101</v>
      </c>
      <c r="J31" s="6">
        <v>42745</v>
      </c>
      <c r="K31" s="4" t="s">
        <v>5</v>
      </c>
      <c r="L31" s="4"/>
      <c r="M31" s="4" t="s">
        <v>6</v>
      </c>
      <c r="N31" s="4"/>
    </row>
    <row r="32" spans="1:14" s="1" customFormat="1" ht="33" customHeight="1">
      <c r="A32" s="4"/>
      <c r="B32" s="4">
        <f t="shared" si="0"/>
        <v>30</v>
      </c>
      <c r="C32" s="4" t="s">
        <v>102</v>
      </c>
      <c r="D32" s="4" t="s">
        <v>103</v>
      </c>
      <c r="E32" s="4" t="s">
        <v>102</v>
      </c>
      <c r="F32" s="4"/>
      <c r="G32" s="4" t="s">
        <v>2</v>
      </c>
      <c r="H32" s="4" t="s">
        <v>94</v>
      </c>
      <c r="I32" s="4" t="s">
        <v>12</v>
      </c>
      <c r="J32" s="6">
        <v>42779</v>
      </c>
      <c r="K32" s="4" t="s">
        <v>5</v>
      </c>
      <c r="L32" s="4"/>
      <c r="M32" s="4" t="s">
        <v>6</v>
      </c>
      <c r="N32" s="4"/>
    </row>
    <row r="33" spans="1:14" s="1" customFormat="1" ht="33" customHeight="1">
      <c r="A33" s="4"/>
      <c r="B33" s="4">
        <f t="shared" si="0"/>
        <v>31</v>
      </c>
      <c r="C33" s="4" t="s">
        <v>104</v>
      </c>
      <c r="D33" s="4" t="s">
        <v>105</v>
      </c>
      <c r="E33" s="4" t="s">
        <v>104</v>
      </c>
      <c r="F33" s="4"/>
      <c r="G33" s="4" t="s">
        <v>2</v>
      </c>
      <c r="H33" s="4" t="s">
        <v>94</v>
      </c>
      <c r="I33" s="4" t="s">
        <v>12</v>
      </c>
      <c r="J33" s="6">
        <v>42791</v>
      </c>
      <c r="K33" s="4" t="s">
        <v>5</v>
      </c>
      <c r="L33" s="4"/>
      <c r="M33" s="4" t="s">
        <v>6</v>
      </c>
      <c r="N33" s="4"/>
    </row>
    <row r="34" spans="1:14" s="1" customFormat="1" ht="33" customHeight="1">
      <c r="A34" s="4"/>
      <c r="B34" s="4">
        <f t="shared" si="0"/>
        <v>32</v>
      </c>
      <c r="C34" s="4" t="s">
        <v>106</v>
      </c>
      <c r="D34" s="4" t="s">
        <v>107</v>
      </c>
      <c r="E34" s="4" t="s">
        <v>106</v>
      </c>
      <c r="F34" s="4"/>
      <c r="G34" s="4" t="s">
        <v>2</v>
      </c>
      <c r="H34" s="4" t="s">
        <v>108</v>
      </c>
      <c r="I34" s="4" t="s">
        <v>109</v>
      </c>
      <c r="J34" s="6">
        <v>42772</v>
      </c>
      <c r="K34" s="4" t="s">
        <v>5</v>
      </c>
      <c r="L34" s="4"/>
      <c r="M34" s="4" t="s">
        <v>6</v>
      </c>
      <c r="N34" s="4"/>
    </row>
    <row r="35" spans="1:14" s="1" customFormat="1" ht="33" customHeight="1">
      <c r="A35" s="4"/>
      <c r="B35" s="4">
        <f t="shared" si="0"/>
        <v>33</v>
      </c>
      <c r="C35" s="4" t="s">
        <v>106</v>
      </c>
      <c r="D35" s="4" t="s">
        <v>107</v>
      </c>
      <c r="E35" s="4" t="s">
        <v>106</v>
      </c>
      <c r="F35" s="4"/>
      <c r="G35" s="4" t="s">
        <v>2</v>
      </c>
      <c r="H35" s="4" t="s">
        <v>110</v>
      </c>
      <c r="I35" s="4" t="s">
        <v>109</v>
      </c>
      <c r="J35" s="6">
        <v>42757</v>
      </c>
      <c r="K35" s="4" t="s">
        <v>5</v>
      </c>
      <c r="L35" s="4"/>
      <c r="M35" s="4" t="s">
        <v>6</v>
      </c>
      <c r="N35" s="4"/>
    </row>
    <row r="36" spans="1:14" s="1" customFormat="1" ht="33" customHeight="1">
      <c r="A36" s="4"/>
      <c r="B36" s="4">
        <f t="shared" si="0"/>
        <v>34</v>
      </c>
      <c r="C36" s="4" t="s">
        <v>111</v>
      </c>
      <c r="D36" s="4" t="s">
        <v>112</v>
      </c>
      <c r="E36" s="4" t="s">
        <v>111</v>
      </c>
      <c r="F36" s="4"/>
      <c r="G36" s="4" t="s">
        <v>2</v>
      </c>
      <c r="H36" s="4" t="s">
        <v>94</v>
      </c>
      <c r="I36" s="4" t="s">
        <v>12</v>
      </c>
      <c r="J36" s="6">
        <v>42779</v>
      </c>
      <c r="K36" s="4" t="s">
        <v>5</v>
      </c>
      <c r="L36" s="4"/>
      <c r="M36" s="4" t="s">
        <v>6</v>
      </c>
      <c r="N36" s="4"/>
    </row>
    <row r="37" spans="1:14" s="1" customFormat="1" ht="33" customHeight="1">
      <c r="A37" s="4"/>
      <c r="B37" s="4">
        <f t="shared" si="0"/>
        <v>35</v>
      </c>
      <c r="C37" s="4" t="s">
        <v>113</v>
      </c>
      <c r="D37" s="4" t="s">
        <v>114</v>
      </c>
      <c r="E37" s="4" t="s">
        <v>113</v>
      </c>
      <c r="F37" s="4"/>
      <c r="G37" s="4" t="s">
        <v>2</v>
      </c>
      <c r="H37" s="4" t="s">
        <v>115</v>
      </c>
      <c r="I37" s="4" t="s">
        <v>12</v>
      </c>
      <c r="J37" s="6">
        <v>42791</v>
      </c>
      <c r="K37" s="4" t="s">
        <v>5</v>
      </c>
      <c r="L37" s="4"/>
      <c r="M37" s="4" t="s">
        <v>6</v>
      </c>
      <c r="N37" s="4"/>
    </row>
    <row r="38" spans="1:14" s="1" customFormat="1" ht="33" customHeight="1">
      <c r="A38" s="4"/>
      <c r="B38" s="4">
        <f t="shared" si="0"/>
        <v>36</v>
      </c>
      <c r="C38" s="4" t="s">
        <v>33</v>
      </c>
      <c r="D38" s="4" t="s">
        <v>33</v>
      </c>
      <c r="E38" s="4" t="s">
        <v>116</v>
      </c>
      <c r="F38" s="4"/>
      <c r="G38" s="4" t="s">
        <v>2</v>
      </c>
      <c r="H38" s="4" t="s">
        <v>117</v>
      </c>
      <c r="I38" s="4" t="s">
        <v>12</v>
      </c>
      <c r="J38" s="6">
        <v>42780</v>
      </c>
      <c r="K38" s="4" t="s">
        <v>5</v>
      </c>
      <c r="L38" s="4"/>
      <c r="M38" s="4" t="s">
        <v>6</v>
      </c>
      <c r="N38" s="4"/>
    </row>
    <row r="39" spans="1:14" s="1" customFormat="1" ht="33" customHeight="1">
      <c r="A39" s="4"/>
      <c r="B39" s="4">
        <f t="shared" si="0"/>
        <v>37</v>
      </c>
      <c r="C39" s="4" t="s">
        <v>118</v>
      </c>
      <c r="D39" s="4" t="s">
        <v>119</v>
      </c>
      <c r="E39" s="4" t="s">
        <v>120</v>
      </c>
      <c r="F39" s="4"/>
      <c r="G39" s="4" t="s">
        <v>2</v>
      </c>
      <c r="H39" s="4" t="s">
        <v>121</v>
      </c>
      <c r="I39" s="4" t="s">
        <v>122</v>
      </c>
      <c r="J39" s="6">
        <v>42777</v>
      </c>
      <c r="K39" s="4" t="s">
        <v>5</v>
      </c>
      <c r="L39" s="4"/>
      <c r="M39" s="4" t="s">
        <v>6</v>
      </c>
      <c r="N39" s="4"/>
    </row>
    <row r="40" spans="1:14" s="1" customFormat="1" ht="33" customHeight="1">
      <c r="A40" s="4"/>
      <c r="B40" s="4">
        <f t="shared" si="0"/>
        <v>38</v>
      </c>
      <c r="C40" s="4" t="s">
        <v>123</v>
      </c>
      <c r="D40" s="4" t="s">
        <v>124</v>
      </c>
      <c r="E40" s="4" t="s">
        <v>123</v>
      </c>
      <c r="F40" s="4"/>
      <c r="G40" s="4" t="s">
        <v>2</v>
      </c>
      <c r="H40" s="4" t="s">
        <v>125</v>
      </c>
      <c r="I40" s="4" t="s">
        <v>109</v>
      </c>
      <c r="J40" s="6">
        <v>42744</v>
      </c>
      <c r="K40" s="4" t="s">
        <v>5</v>
      </c>
      <c r="L40" s="4"/>
      <c r="M40" s="4" t="s">
        <v>6</v>
      </c>
      <c r="N40" s="4"/>
    </row>
    <row r="41" spans="1:14" s="1" customFormat="1" ht="33" customHeight="1">
      <c r="A41" s="4"/>
      <c r="B41" s="4">
        <f t="shared" si="0"/>
        <v>39</v>
      </c>
      <c r="C41" s="4" t="s">
        <v>126</v>
      </c>
      <c r="D41" s="4" t="s">
        <v>127</v>
      </c>
      <c r="E41" s="4" t="s">
        <v>126</v>
      </c>
      <c r="F41" s="4"/>
      <c r="G41" s="4" t="s">
        <v>2</v>
      </c>
      <c r="H41" s="4" t="s">
        <v>128</v>
      </c>
      <c r="I41" s="4" t="s">
        <v>12</v>
      </c>
      <c r="J41" s="6">
        <v>42793</v>
      </c>
      <c r="K41" s="4" t="s">
        <v>5</v>
      </c>
      <c r="L41" s="4"/>
      <c r="M41" s="4" t="s">
        <v>6</v>
      </c>
      <c r="N41" s="4"/>
    </row>
    <row r="42" spans="1:14" s="1" customFormat="1" ht="33" customHeight="1">
      <c r="A42" s="4"/>
      <c r="B42" s="4">
        <f t="shared" si="0"/>
        <v>40</v>
      </c>
      <c r="C42" s="4" t="s">
        <v>126</v>
      </c>
      <c r="D42" s="4" t="s">
        <v>127</v>
      </c>
      <c r="E42" s="4" t="s">
        <v>129</v>
      </c>
      <c r="F42" s="4"/>
      <c r="G42" s="4" t="s">
        <v>2</v>
      </c>
      <c r="H42" s="4" t="s">
        <v>94</v>
      </c>
      <c r="I42" s="4" t="s">
        <v>12</v>
      </c>
      <c r="J42" s="6">
        <v>42780</v>
      </c>
      <c r="K42" s="4" t="s">
        <v>5</v>
      </c>
      <c r="L42" s="4"/>
      <c r="M42" s="4" t="s">
        <v>6</v>
      </c>
      <c r="N42" s="4"/>
    </row>
    <row r="43" spans="1:14" s="1" customFormat="1" ht="33" customHeight="1">
      <c r="A43" s="4"/>
      <c r="B43" s="4">
        <f t="shared" si="0"/>
        <v>41</v>
      </c>
      <c r="C43" s="4" t="s">
        <v>130</v>
      </c>
      <c r="D43" s="4" t="s">
        <v>87</v>
      </c>
      <c r="E43" s="4" t="s">
        <v>131</v>
      </c>
      <c r="F43" s="4"/>
      <c r="G43" s="4" t="s">
        <v>2</v>
      </c>
      <c r="H43" s="4" t="s">
        <v>132</v>
      </c>
      <c r="I43" s="4" t="s">
        <v>133</v>
      </c>
      <c r="J43" s="6">
        <v>42781</v>
      </c>
      <c r="K43" s="4" t="s">
        <v>5</v>
      </c>
      <c r="L43" s="4"/>
      <c r="M43" s="4" t="s">
        <v>6</v>
      </c>
      <c r="N43" s="4"/>
    </row>
    <row r="44" spans="1:14" s="1" customFormat="1" ht="33" customHeight="1">
      <c r="A44" s="4"/>
      <c r="B44" s="4">
        <f t="shared" si="0"/>
        <v>42</v>
      </c>
      <c r="C44" s="4" t="s">
        <v>130</v>
      </c>
      <c r="D44" s="4" t="s">
        <v>87</v>
      </c>
      <c r="E44" s="4" t="s">
        <v>131</v>
      </c>
      <c r="F44" s="4"/>
      <c r="G44" s="4" t="s">
        <v>2</v>
      </c>
      <c r="H44" s="4" t="s">
        <v>134</v>
      </c>
      <c r="I44" s="4" t="s">
        <v>135</v>
      </c>
      <c r="J44" s="6">
        <v>42782</v>
      </c>
      <c r="K44" s="4" t="s">
        <v>5</v>
      </c>
      <c r="L44" s="4"/>
      <c r="M44" s="4" t="s">
        <v>6</v>
      </c>
      <c r="N44" s="4"/>
    </row>
    <row r="45" spans="1:14" s="1" customFormat="1" ht="33" customHeight="1">
      <c r="A45" s="4"/>
      <c r="B45" s="4">
        <f t="shared" si="0"/>
        <v>43</v>
      </c>
      <c r="C45" s="4" t="s">
        <v>136</v>
      </c>
      <c r="D45" s="4" t="s">
        <v>137</v>
      </c>
      <c r="E45" s="4" t="s">
        <v>138</v>
      </c>
      <c r="F45" s="4"/>
      <c r="G45" s="4" t="s">
        <v>2</v>
      </c>
      <c r="H45" s="4" t="s">
        <v>139</v>
      </c>
      <c r="I45" s="4" t="s">
        <v>140</v>
      </c>
      <c r="J45" s="6">
        <v>42771</v>
      </c>
      <c r="K45" s="4" t="s">
        <v>5</v>
      </c>
      <c r="L45" s="4"/>
      <c r="M45" s="4" t="s">
        <v>6</v>
      </c>
      <c r="N45" s="4"/>
    </row>
    <row r="46" spans="1:14" s="1" customFormat="1" ht="33" customHeight="1">
      <c r="A46" s="4"/>
      <c r="B46" s="4">
        <f t="shared" si="0"/>
        <v>44</v>
      </c>
      <c r="C46" s="4" t="s">
        <v>141</v>
      </c>
      <c r="D46" s="4" t="s">
        <v>142</v>
      </c>
      <c r="E46" s="4" t="s">
        <v>141</v>
      </c>
      <c r="F46" s="4"/>
      <c r="G46" s="4" t="s">
        <v>2</v>
      </c>
      <c r="H46" s="4" t="s">
        <v>143</v>
      </c>
      <c r="I46" s="4" t="s">
        <v>109</v>
      </c>
      <c r="J46" s="6">
        <v>42773</v>
      </c>
      <c r="K46" s="4" t="s">
        <v>5</v>
      </c>
      <c r="L46" s="4"/>
      <c r="M46" s="4" t="s">
        <v>6</v>
      </c>
      <c r="N46" s="4"/>
    </row>
    <row r="47" spans="1:14" s="1" customFormat="1" ht="33" customHeight="1">
      <c r="A47" s="4"/>
      <c r="B47" s="4">
        <f t="shared" si="0"/>
        <v>45</v>
      </c>
      <c r="C47" s="4" t="s">
        <v>141</v>
      </c>
      <c r="D47" s="4" t="s">
        <v>142</v>
      </c>
      <c r="E47" s="4" t="s">
        <v>141</v>
      </c>
      <c r="F47" s="4"/>
      <c r="G47" s="4" t="s">
        <v>2</v>
      </c>
      <c r="H47" s="4" t="s">
        <v>144</v>
      </c>
      <c r="I47" s="4" t="s">
        <v>109</v>
      </c>
      <c r="J47" s="6">
        <v>42775</v>
      </c>
      <c r="K47" s="4" t="s">
        <v>5</v>
      </c>
      <c r="L47" s="4"/>
      <c r="M47" s="4" t="s">
        <v>6</v>
      </c>
      <c r="N47" s="4"/>
    </row>
    <row r="48" spans="1:14" s="1" customFormat="1" ht="33" customHeight="1">
      <c r="A48" s="4"/>
      <c r="B48" s="4">
        <f t="shared" si="0"/>
        <v>46</v>
      </c>
      <c r="C48" s="4" t="s">
        <v>33</v>
      </c>
      <c r="D48" s="4" t="s">
        <v>33</v>
      </c>
      <c r="E48" s="4" t="s">
        <v>145</v>
      </c>
      <c r="F48" s="4"/>
      <c r="G48" s="4" t="s">
        <v>2</v>
      </c>
      <c r="H48" s="4" t="s">
        <v>146</v>
      </c>
      <c r="I48" s="4" t="s">
        <v>12</v>
      </c>
      <c r="J48" s="6">
        <v>42782</v>
      </c>
      <c r="K48" s="4" t="s">
        <v>5</v>
      </c>
      <c r="L48" s="4"/>
      <c r="M48" s="4" t="s">
        <v>6</v>
      </c>
      <c r="N48" s="4"/>
    </row>
    <row r="49" spans="1:14" s="1" customFormat="1" ht="33" customHeight="1">
      <c r="A49" s="4"/>
      <c r="B49" s="4">
        <f t="shared" si="0"/>
        <v>47</v>
      </c>
      <c r="C49" s="4" t="s">
        <v>147</v>
      </c>
      <c r="D49" s="4" t="s">
        <v>148</v>
      </c>
      <c r="E49" s="4" t="s">
        <v>149</v>
      </c>
      <c r="F49" s="4"/>
      <c r="G49" s="4" t="s">
        <v>2</v>
      </c>
      <c r="H49" s="4" t="s">
        <v>75</v>
      </c>
      <c r="I49" s="4" t="s">
        <v>12</v>
      </c>
      <c r="J49" s="6">
        <v>42788</v>
      </c>
      <c r="K49" s="4" t="s">
        <v>5</v>
      </c>
      <c r="L49" s="4"/>
      <c r="M49" s="4" t="s">
        <v>6</v>
      </c>
      <c r="N49" s="4"/>
    </row>
    <row r="50" spans="1:14" s="1" customFormat="1" ht="33" customHeight="1">
      <c r="A50" s="4"/>
      <c r="B50" s="4">
        <f t="shared" si="0"/>
        <v>48</v>
      </c>
      <c r="C50" s="4" t="s">
        <v>150</v>
      </c>
      <c r="D50" s="4" t="s">
        <v>151</v>
      </c>
      <c r="E50" s="4" t="s">
        <v>152</v>
      </c>
      <c r="F50" s="4"/>
      <c r="G50" s="4" t="s">
        <v>2</v>
      </c>
      <c r="H50" s="4" t="s">
        <v>153</v>
      </c>
      <c r="I50" s="4" t="s">
        <v>12</v>
      </c>
      <c r="J50" s="6">
        <v>42791</v>
      </c>
      <c r="K50" s="4" t="s">
        <v>5</v>
      </c>
      <c r="L50" s="4"/>
      <c r="M50" s="4" t="s">
        <v>6</v>
      </c>
      <c r="N50" s="4"/>
    </row>
    <row r="51" spans="1:14" s="1" customFormat="1" ht="33" customHeight="1">
      <c r="A51" s="4"/>
      <c r="B51" s="4">
        <f t="shared" si="0"/>
        <v>49</v>
      </c>
      <c r="C51" s="4" t="s">
        <v>150</v>
      </c>
      <c r="D51" s="4" t="s">
        <v>151</v>
      </c>
      <c r="E51" s="4" t="s">
        <v>154</v>
      </c>
      <c r="F51" s="4"/>
      <c r="G51" s="4" t="s">
        <v>2</v>
      </c>
      <c r="H51" s="4" t="s">
        <v>94</v>
      </c>
      <c r="I51" s="4" t="s">
        <v>12</v>
      </c>
      <c r="J51" s="6">
        <v>42791</v>
      </c>
      <c r="K51" s="4" t="s">
        <v>5</v>
      </c>
      <c r="L51" s="4"/>
      <c r="M51" s="4" t="s">
        <v>6</v>
      </c>
      <c r="N51" s="4"/>
    </row>
    <row r="52" spans="1:14" s="1" customFormat="1" ht="33" customHeight="1">
      <c r="A52" s="4"/>
      <c r="B52" s="4">
        <f t="shared" si="0"/>
        <v>50</v>
      </c>
      <c r="C52" s="4" t="s">
        <v>155</v>
      </c>
      <c r="D52" s="4" t="s">
        <v>156</v>
      </c>
      <c r="E52" s="4" t="s">
        <v>157</v>
      </c>
      <c r="F52" s="4"/>
      <c r="G52" s="4" t="s">
        <v>2</v>
      </c>
      <c r="H52" s="4" t="s">
        <v>115</v>
      </c>
      <c r="I52" s="4" t="s">
        <v>12</v>
      </c>
      <c r="J52" s="6">
        <v>42787</v>
      </c>
      <c r="K52" s="4" t="s">
        <v>5</v>
      </c>
      <c r="L52" s="4"/>
      <c r="M52" s="4" t="s">
        <v>6</v>
      </c>
      <c r="N52" s="4"/>
    </row>
    <row r="53" spans="1:14" s="1" customFormat="1" ht="33" customHeight="1">
      <c r="A53" s="4"/>
      <c r="B53" s="4">
        <f t="shared" si="0"/>
        <v>51</v>
      </c>
      <c r="C53" s="5" t="s">
        <v>158</v>
      </c>
      <c r="D53" s="5" t="s">
        <v>159</v>
      </c>
      <c r="E53" s="5" t="s">
        <v>158</v>
      </c>
      <c r="F53" s="4"/>
      <c r="G53" s="4" t="s">
        <v>2</v>
      </c>
      <c r="H53" s="5" t="s">
        <v>160</v>
      </c>
      <c r="I53" s="5" t="s">
        <v>66</v>
      </c>
      <c r="J53" s="7">
        <v>42789</v>
      </c>
      <c r="K53" s="4" t="s">
        <v>5</v>
      </c>
      <c r="L53" s="4"/>
      <c r="M53" s="4" t="s">
        <v>6</v>
      </c>
      <c r="N53" s="4"/>
    </row>
  </sheetData>
  <mergeCells count="1">
    <mergeCell ref="A1:N1"/>
  </mergeCells>
  <phoneticPr fontId="7" type="noConversion"/>
  <conditionalFormatting sqref="E3:E53">
    <cfRule type="expression" dxfId="0" priority="1" stopIfTrue="1">
      <formula>AND(COUNTIF($E$3:$E$52,E3)&gt;1,NOT(ISBLANK(E3)))</formula>
    </cfRule>
  </conditionalFormatting>
  <pageMargins left="0.69930555555555596" right="0.69930555555555596" top="0.32" bottom="0.33"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2017-03-30T02:24:00Z</cp:lastPrinted>
  <dcterms:created xsi:type="dcterms:W3CDTF">2006-09-13T11:21:00Z</dcterms:created>
  <dcterms:modified xsi:type="dcterms:W3CDTF">2017-03-30T02:24:14Z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