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770" windowHeight="837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_xlnm.Print_Area" localSheetId="0">Sheet1!$A$1:$N$6</definedName>
  </definedNames>
  <calcPr calcId="114210" concurrentCalc="0"/>
</workbook>
</file>

<file path=xl/calcChain.xml><?xml version="1.0" encoding="utf-8"?>
<calcChain xmlns="http://schemas.openxmlformats.org/spreadsheetml/2006/main">
  <c r="B6" i="1"/>
  <c r="B5"/>
  <c r="B4"/>
  <c r="B3"/>
  <c r="N2"/>
  <c r="M2"/>
  <c r="L2"/>
  <c r="K2"/>
  <c r="J2"/>
  <c r="I2"/>
  <c r="H2"/>
  <c r="G2"/>
  <c r="F2"/>
  <c r="E2"/>
  <c r="D2"/>
  <c r="C2"/>
  <c r="B2"/>
  <c r="A2"/>
</calcChain>
</file>

<file path=xl/sharedStrings.xml><?xml version="1.0" encoding="utf-8"?>
<sst xmlns="http://schemas.openxmlformats.org/spreadsheetml/2006/main" count="34" uniqueCount="21">
  <si>
    <t>·</t>
  </si>
  <si>
    <t>沈阳阿雷食品有限公司</t>
  </si>
  <si>
    <t>沈阳市沈北新区辉山经济开发区辉山大街111号</t>
  </si>
  <si>
    <t>辽宁省</t>
  </si>
  <si>
    <t>阿雷卤鸡蛋</t>
  </si>
  <si>
    <t>30g/袋</t>
  </si>
  <si>
    <t>蛋制品</t>
  </si>
  <si>
    <t>沈阳/（市抽）</t>
  </si>
  <si>
    <t>沈阳市中天食品有限公司</t>
  </si>
  <si>
    <t>沈阳市苏家屯区城郊街道办事处北营子村</t>
  </si>
  <si>
    <t>中天山椒卤蛋</t>
  </si>
  <si>
    <t>120g/袋</t>
  </si>
  <si>
    <t>沈阳福润肉类加工有限公司</t>
  </si>
  <si>
    <t>沈阳市沈北新区宏业街11号</t>
  </si>
  <si>
    <t>铁卤蛋</t>
  </si>
  <si>
    <t>30克/袋</t>
  </si>
  <si>
    <t>沈阳市佬味真食品厂</t>
  </si>
  <si>
    <t>沈阳市经济技术开发区高花街道张福安村</t>
  </si>
  <si>
    <t>卤鸡蛋（蛋制品）</t>
  </si>
  <si>
    <t>35克/袋</t>
  </si>
  <si>
    <r>
      <t xml:space="preserve">附件
    </t>
    </r>
    <r>
      <rPr>
        <sz val="12"/>
        <rFont val="仿宋_GB2312"/>
        <family val="3"/>
        <charset val="134"/>
      </rPr>
      <t xml:space="preserve">          </t>
    </r>
    <r>
      <rPr>
        <b/>
        <sz val="18"/>
        <rFont val="仿宋_GB2312"/>
        <family val="3"/>
        <charset val="134"/>
      </rPr>
      <t>蛋制品监督抽检合格信息</t>
    </r>
    <r>
      <rPr>
        <sz val="12"/>
        <rFont val="仿宋_GB2312"/>
        <family val="3"/>
        <charset val="134"/>
      </rPr>
      <t xml:space="preserve">
    本次抽检4家企业生产的蛋制品共计4批次，合格4批次，合格率为100%。
    抽检依据是GB 2749-2003《蛋制品卫生标准》、GB 2749-2015《食品安全国家标准 蛋与蛋制品》、GB 2760-2014《食品安全国家标准 食品添加剂使用标准》、GB 2762-2012《食品安全国家标准 食品中污染物限量》、GB/T 23970-2009《卤蛋》、SB/T 10369-2012《真空软包装卤蛋制品》、GB 29921-2013《食品安全国家标准 食品中致病菌限量》、整顿办函〔2011〕1号全国食品安全整顿工作办公室关于印发《食品中可能违法添加的非食用物质和易滥用的食品添加剂品种名单（第五批）》的通知及经备案现行有效的企业标准和产品明示质量要求。
    抽检项目包括铅（以Pb计）、镉（以Cd计）、菌落总数、大肠菌群、商业无菌、沙门氏菌、苯甲酸及其钠盐（以苯甲酸计）、山梨酸及其钾盐（以山梨酸计）、苏丹红I、苏丹红II、苏丹红III、苏丹红IV共12项。
    合格产品信息见附表。
    附表：合格产品信息</t>
    </r>
    <phoneticPr fontId="7" type="noConversion"/>
  </si>
</sst>
</file>

<file path=xl/styles.xml><?xml version="1.0" encoding="utf-8"?>
<styleSheet xmlns="http://schemas.openxmlformats.org/spreadsheetml/2006/main">
  <numFmts count="1">
    <numFmt numFmtId="176" formatCode="yyyy/m/d;@"/>
  </numFmts>
  <fonts count="8">
    <font>
      <sz val="11"/>
      <color theme="1"/>
      <name val="宋体"/>
      <charset val="134"/>
      <scheme val="minor"/>
    </font>
    <font>
      <sz val="12"/>
      <name val="仿宋_执行标准2312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b/>
      <sz val="18"/>
      <name val="仿宋_GB2312"/>
      <family val="3"/>
      <charset val="134"/>
    </font>
    <font>
      <sz val="12"/>
      <name val="仿宋_GB2312"/>
      <family val="3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4" fillId="2" borderId="2" xfId="0" applyNumberFormat="1" applyFont="1" applyFill="1" applyBorder="1" applyAlignment="1" applyProtection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&#26700;&#38754;/&#25191;&#34892;&#26631;&#20934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/>
      <sheetData sheetId="1">
        <row r="1">
          <cell r="A1" t="str">
            <v>抽样编号</v>
          </cell>
          <cell r="B1" t="str">
            <v>序号</v>
          </cell>
          <cell r="C1" t="str">
            <v>标称生产企业名称</v>
          </cell>
          <cell r="D1" t="str">
            <v>标称生产企业地址</v>
          </cell>
          <cell r="E1" t="str">
            <v>被抽样单位名称</v>
          </cell>
          <cell r="F1" t="str">
            <v>被抽样单位所在省份</v>
          </cell>
          <cell r="G1" t="str">
            <v>被抽样单位所在省份</v>
          </cell>
          <cell r="H1" t="str">
            <v>食品名称</v>
          </cell>
          <cell r="I1" t="str">
            <v>规格型号</v>
          </cell>
          <cell r="J1" t="str">
            <v>生产日期/批号</v>
          </cell>
          <cell r="K1" t="str">
            <v>分类</v>
          </cell>
          <cell r="L1" t="str">
            <v>公告号</v>
          </cell>
          <cell r="M1" t="str">
            <v>任务来源/项目名称</v>
          </cell>
          <cell r="N1" t="str">
            <v>备注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6"/>
  <sheetViews>
    <sheetView tabSelected="1" topLeftCell="B1" workbookViewId="0">
      <selection activeCell="Q3" sqref="Q3"/>
    </sheetView>
  </sheetViews>
  <sheetFormatPr defaultColWidth="9" defaultRowHeight="13.5"/>
  <cols>
    <col min="1" max="1" width="9" hidden="1" customWidth="1"/>
    <col min="2" max="2" width="6.5" customWidth="1"/>
    <col min="3" max="3" width="19.625" customWidth="1"/>
    <col min="4" max="4" width="18.875" customWidth="1"/>
    <col min="5" max="5" width="18.125" customWidth="1"/>
    <col min="6" max="6" width="9" hidden="1" customWidth="1"/>
    <col min="8" max="8" width="12.625" customWidth="1"/>
    <col min="12" max="12" width="9" hidden="1" customWidth="1"/>
    <col min="13" max="13" width="11.625" customWidth="1"/>
  </cols>
  <sheetData>
    <row r="1" spans="1:19" ht="227.25" customHeight="1">
      <c r="A1" s="6" t="s">
        <v>20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S1" t="s">
        <v>0</v>
      </c>
    </row>
    <row r="2" spans="1:19" ht="32.1" customHeight="1">
      <c r="A2" s="1" t="str">
        <f>[1]Sheet2!A1</f>
        <v>抽样编号</v>
      </c>
      <c r="B2" s="2" t="str">
        <f>[1]Sheet2!B1</f>
        <v>序号</v>
      </c>
      <c r="C2" s="2" t="str">
        <f>[1]Sheet2!C1</f>
        <v>标称生产企业名称</v>
      </c>
      <c r="D2" s="2" t="str">
        <f>[1]Sheet2!D1</f>
        <v>标称生产企业地址</v>
      </c>
      <c r="E2" s="2" t="str">
        <f>[1]Sheet2!E1</f>
        <v>被抽样单位名称</v>
      </c>
      <c r="F2" s="2" t="str">
        <f>[1]Sheet2!F1</f>
        <v>被抽样单位所在省份</v>
      </c>
      <c r="G2" s="2" t="str">
        <f>[1]Sheet2!G1</f>
        <v>被抽样单位所在省份</v>
      </c>
      <c r="H2" s="2" t="str">
        <f>[1]Sheet2!H1</f>
        <v>食品名称</v>
      </c>
      <c r="I2" s="2" t="str">
        <f>[1]Sheet2!I1</f>
        <v>规格型号</v>
      </c>
      <c r="J2" s="2" t="str">
        <f>[1]Sheet2!J1</f>
        <v>生产日期/批号</v>
      </c>
      <c r="K2" s="2" t="str">
        <f>[1]Sheet2!K1</f>
        <v>分类</v>
      </c>
      <c r="L2" s="2" t="str">
        <f>[1]Sheet2!L1</f>
        <v>公告号</v>
      </c>
      <c r="M2" s="2" t="str">
        <f>[1]Sheet2!M1</f>
        <v>任务来源/项目名称</v>
      </c>
      <c r="N2" s="2" t="str">
        <f>[1]Sheet2!N1</f>
        <v>备注</v>
      </c>
    </row>
    <row r="3" spans="1:19" ht="32.1" customHeight="1">
      <c r="A3" s="3"/>
      <c r="B3" s="3">
        <f>IF(C3="","",ROW(C3)-2)</f>
        <v>1</v>
      </c>
      <c r="C3" s="4" t="s">
        <v>1</v>
      </c>
      <c r="D3" s="4" t="s">
        <v>2</v>
      </c>
      <c r="E3" s="4" t="s">
        <v>1</v>
      </c>
      <c r="F3" s="3"/>
      <c r="G3" s="3" t="s">
        <v>3</v>
      </c>
      <c r="H3" s="4" t="s">
        <v>4</v>
      </c>
      <c r="I3" s="4" t="s">
        <v>5</v>
      </c>
      <c r="J3" s="5">
        <v>42782</v>
      </c>
      <c r="K3" s="3" t="s">
        <v>6</v>
      </c>
      <c r="L3" s="3"/>
      <c r="M3" s="3" t="s">
        <v>7</v>
      </c>
      <c r="N3" s="3"/>
    </row>
    <row r="4" spans="1:19" ht="32.1" customHeight="1">
      <c r="A4" s="3"/>
      <c r="B4" s="3">
        <f>IF(C4="","",ROW(C4)-2)</f>
        <v>2</v>
      </c>
      <c r="C4" s="4" t="s">
        <v>8</v>
      </c>
      <c r="D4" s="4" t="s">
        <v>9</v>
      </c>
      <c r="E4" s="4" t="s">
        <v>8</v>
      </c>
      <c r="F4" s="3"/>
      <c r="G4" s="3" t="s">
        <v>3</v>
      </c>
      <c r="H4" s="4" t="s">
        <v>10</v>
      </c>
      <c r="I4" s="4" t="s">
        <v>11</v>
      </c>
      <c r="J4" s="5">
        <v>42773</v>
      </c>
      <c r="K4" s="3" t="s">
        <v>6</v>
      </c>
      <c r="L4" s="3"/>
      <c r="M4" s="3" t="s">
        <v>7</v>
      </c>
      <c r="N4" s="3"/>
    </row>
    <row r="5" spans="1:19" ht="32.1" customHeight="1">
      <c r="A5" s="3"/>
      <c r="B5" s="3">
        <f>IF(C5="","",ROW(C5)-2)</f>
        <v>3</v>
      </c>
      <c r="C5" s="4" t="s">
        <v>12</v>
      </c>
      <c r="D5" s="4" t="s">
        <v>13</v>
      </c>
      <c r="E5" s="4" t="s">
        <v>12</v>
      </c>
      <c r="F5" s="3"/>
      <c r="G5" s="3" t="s">
        <v>3</v>
      </c>
      <c r="H5" s="4" t="s">
        <v>14</v>
      </c>
      <c r="I5" s="4" t="s">
        <v>15</v>
      </c>
      <c r="J5" s="5">
        <v>42774</v>
      </c>
      <c r="K5" s="3" t="s">
        <v>6</v>
      </c>
      <c r="L5" s="3"/>
      <c r="M5" s="3" t="s">
        <v>7</v>
      </c>
      <c r="N5" s="3"/>
    </row>
    <row r="6" spans="1:19" ht="32.1" customHeight="1">
      <c r="A6" s="3"/>
      <c r="B6" s="3">
        <f>IF(C6="","",ROW(C6)-2)</f>
        <v>4</v>
      </c>
      <c r="C6" s="4" t="s">
        <v>16</v>
      </c>
      <c r="D6" s="4" t="s">
        <v>17</v>
      </c>
      <c r="E6" s="4" t="s">
        <v>16</v>
      </c>
      <c r="F6" s="3"/>
      <c r="G6" s="3" t="s">
        <v>3</v>
      </c>
      <c r="H6" s="4" t="s">
        <v>18</v>
      </c>
      <c r="I6" s="4" t="s">
        <v>19</v>
      </c>
      <c r="J6" s="5">
        <v>42783</v>
      </c>
      <c r="K6" s="3" t="s">
        <v>6</v>
      </c>
      <c r="L6" s="3"/>
      <c r="M6" s="3" t="s">
        <v>7</v>
      </c>
      <c r="N6" s="3"/>
    </row>
  </sheetData>
  <mergeCells count="1">
    <mergeCell ref="A1:N1"/>
  </mergeCells>
  <phoneticPr fontId="7" type="noConversion"/>
  <pageMargins left="0.69930555555555596" right="0.69930555555555596" top="0.75" bottom="0.75" header="0.3" footer="0.3"/>
  <pageSetup paperSize="9" orientation="landscape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2017-03-30T02:30:21Z</cp:lastPrinted>
  <dcterms:created xsi:type="dcterms:W3CDTF">2006-09-13T11:21:00Z</dcterms:created>
  <dcterms:modified xsi:type="dcterms:W3CDTF">2017-03-30T02:30:35Z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