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770" windowHeight="8370"/>
  </bookViews>
  <sheets>
    <sheet name="Sheet1" sheetId="1" r:id="rId1"/>
    <sheet name="Sheet2" sheetId="2" r:id="rId2"/>
    <sheet name="Sheet3" sheetId="3" r:id="rId3"/>
  </sheets>
  <externalReferences>
    <externalReference r:id="rId4"/>
  </externalReferences>
  <calcPr calcId="144525" concurrentCalc="0"/>
</workbook>
</file>

<file path=xl/calcChain.xml><?xml version="1.0" encoding="utf-8"?>
<calcChain xmlns="http://schemas.openxmlformats.org/spreadsheetml/2006/main">
  <c r="B8" i="1"/>
  <c r="B7"/>
  <c r="B6"/>
  <c r="B5"/>
  <c r="B4"/>
  <c r="B3"/>
  <c r="N2"/>
  <c r="M2"/>
  <c r="L2"/>
  <c r="K2"/>
  <c r="J2"/>
  <c r="I2"/>
  <c r="H2"/>
  <c r="G2"/>
  <c r="F2"/>
  <c r="E2"/>
  <c r="D2"/>
  <c r="C2"/>
  <c r="B2"/>
  <c r="A2"/>
</calcChain>
</file>

<file path=xl/sharedStrings.xml><?xml version="1.0" encoding="utf-8"?>
<sst xmlns="http://schemas.openxmlformats.org/spreadsheetml/2006/main" count="49" uniqueCount="26">
  <si>
    <r>
      <t xml:space="preserve">附件
              </t>
    </r>
    <r>
      <rPr>
        <b/>
        <sz val="16"/>
        <rFont val="仿宋_GB2312"/>
        <family val="3"/>
        <charset val="134"/>
      </rPr>
      <t>粮食加工品监督抽检合格信息</t>
    </r>
    <r>
      <rPr>
        <sz val="12"/>
        <rFont val="仿宋_执行标准2312"/>
        <charset val="134"/>
      </rPr>
      <t xml:space="preserve">
    </t>
    </r>
    <r>
      <rPr>
        <sz val="12"/>
        <rFont val="仿宋_GB2312"/>
        <family val="3"/>
        <charset val="134"/>
      </rPr>
      <t>本次抽检6家企业生产的粮食加工品共计6批次，合格6批次，合格率为100%。
    抽检依据是GB2760-2014《食品安全国家标准 食品添加剂使用标准》、GB 2762-2012《食品安全国家标准 食品中污染物限量》、卫生部公告〔2011〕第4号 卫生部等7部门关于撤销食品添加剂过氧化苯甲酰、过氧化钙的公告、食品整治办〔2009〕5号 全国打击违法添加非食用物质和滥用食品添加剂专项整治领导小组关于印发《食品中可能违法添加的非食用物质名单（第二批）》的通知、GB 2761-2011《食品安全国家标准 食品中真菌毒素限量》、GB 2763-2014《食品安全国家标准 食品中农药最大残留限量》、</t>
    </r>
    <r>
      <rPr>
        <sz val="12"/>
        <rFont val="仿宋_执行标准2312"/>
        <charset val="134"/>
      </rPr>
      <t>GB 2763-2016 《食品安全国家标准 食品中农药最大残留限量》、</t>
    </r>
    <r>
      <rPr>
        <sz val="12"/>
        <rFont val="仿宋_GB2312"/>
        <family val="3"/>
        <charset val="134"/>
      </rPr>
      <t>GB 1355-1986《小麦粉》、GB 2715-2005《粮食卫生标准》、食品整治办〔2008〕3号 全国打击违法添加非食用物质和滥用食品添加剂专项整治领导小组关于印发《食品中可能违法添加的非食用物质和易滥用的食品添加剂品种名单（第一批）》的通知、GB 1354-2009 《大米》、经备案的现行有效的企业标准、产品标签明示标准（现行）。
    抽检项目包括总汞（以Hg计）、无机砷（以As计）、铅（以Pb计）、镉（以Cd计）、六六六、滴滴涕、水分、柠檬黄、日落黄、胭脂红、苋菜红、亮蓝、诱惑红、过氧化苯甲酰、溴酸钾、铝的残留量（以干基计）、二氧化钛、黄曲霉毒素B1、甲基毒死蜱、溴氰菊酯等。
    合格产品信息见附表。
    附表：合格产品信息</t>
    </r>
  </si>
  <si>
    <t>沈阳丰野粮食加工有限公司</t>
  </si>
  <si>
    <t>沈阳市造化街道上蒲河村</t>
  </si>
  <si>
    <t xml:space="preserve">沈阳丰野粮食加工有限公司 </t>
  </si>
  <si>
    <t>辽宁省</t>
  </si>
  <si>
    <t>玉米糁</t>
  </si>
  <si>
    <t>散装</t>
  </si>
  <si>
    <t>粮食加工品</t>
  </si>
  <si>
    <t>沈阳/（市抽）</t>
  </si>
  <si>
    <t>沈阳科纳提克生物科技有限公司</t>
  </si>
  <si>
    <t>沈阳市沈北新区兴农路27-2号</t>
  </si>
  <si>
    <t>麦芽粉</t>
  </si>
  <si>
    <t>20kg/袋</t>
  </si>
  <si>
    <t>沈阳天地顺米业有限公司</t>
  </si>
  <si>
    <t>沈阳经济技术开发区新民屯街道火石岗村</t>
  </si>
  <si>
    <t>大米</t>
  </si>
  <si>
    <t>25kg/袋</t>
  </si>
  <si>
    <t>沈阳辽北七星米业有限公司锡伯分公司</t>
  </si>
  <si>
    <t>沈阳市沈北新区兴隆台镇青年农场</t>
  </si>
  <si>
    <t>10kg/袋</t>
  </si>
  <si>
    <t>辽宁盛宝天隆稻米产业有限公司</t>
  </si>
  <si>
    <t>沈阳市苏家屯区红菱街道办事处宛庄村</t>
  </si>
  <si>
    <t>御香龙品.中华和米</t>
  </si>
  <si>
    <t>沈阳市于洪区万和丰粮谷加工厂</t>
  </si>
  <si>
    <t>沈阳市于洪区光辉街道建设村</t>
  </si>
  <si>
    <t xml:space="preserve">沈阳市于洪区万和丰粮谷加工厂 </t>
  </si>
</sst>
</file>

<file path=xl/styles.xml><?xml version="1.0" encoding="utf-8"?>
<styleSheet xmlns="http://schemas.openxmlformats.org/spreadsheetml/2006/main">
  <numFmts count="1">
    <numFmt numFmtId="176" formatCode="yyyy/m/d;@"/>
  </numFmts>
  <fonts count="8">
    <font>
      <sz val="11"/>
      <color theme="1"/>
      <name val="宋体"/>
      <charset val="134"/>
      <scheme val="minor"/>
    </font>
    <font>
      <sz val="12"/>
      <name val="仿宋_执行标准2312"/>
      <charset val="134"/>
    </font>
    <font>
      <b/>
      <sz val="9"/>
      <name val="宋体"/>
      <charset val="134"/>
    </font>
    <font>
      <sz val="9"/>
      <name val="宋体"/>
      <charset val="134"/>
    </font>
    <font>
      <sz val="9"/>
      <color indexed="8"/>
      <name val="宋体"/>
      <charset val="134"/>
    </font>
    <font>
      <b/>
      <sz val="16"/>
      <name val="仿宋_GB2312"/>
      <family val="3"/>
      <charset val="134"/>
    </font>
    <font>
      <sz val="12"/>
      <name val="仿宋_GB2312"/>
      <family val="3"/>
      <charset val="134"/>
    </font>
    <font>
      <sz val="9"/>
      <name val="宋体"/>
      <charset val="134"/>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49" fontId="4" fillId="2" borderId="2" xfId="0" applyNumberFormat="1" applyFont="1" applyFill="1" applyBorder="1" applyAlignment="1" applyProtection="1">
      <alignment horizontal="center" vertical="center" wrapText="1"/>
    </xf>
    <xf numFmtId="176" fontId="3" fillId="0" borderId="2" xfId="0" applyNumberFormat="1" applyFont="1" applyFill="1" applyBorder="1" applyAlignment="1">
      <alignment horizontal="center" vertical="center" wrapText="1"/>
    </xf>
    <xf numFmtId="0" fontId="1" fillId="0" borderId="0" xfId="0" applyFont="1" applyBorder="1" applyAlignment="1">
      <alignment vertical="center" wrapText="1"/>
    </xf>
  </cellXfs>
  <cellStyles count="1">
    <cellStyle name="常规"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5191;&#34892;&#26631;&#2093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sheetData sheetId="1">
        <row r="1">
          <cell r="A1" t="str">
            <v>抽样编号</v>
          </cell>
          <cell r="B1" t="str">
            <v>序号</v>
          </cell>
          <cell r="C1" t="str">
            <v>标称生产企业名称</v>
          </cell>
          <cell r="D1" t="str">
            <v>标称生产企业地址</v>
          </cell>
          <cell r="E1" t="str">
            <v>被抽样单位名称</v>
          </cell>
          <cell r="F1" t="str">
            <v>被抽样单位所在省份</v>
          </cell>
          <cell r="G1" t="str">
            <v>被抽样单位所在省份</v>
          </cell>
          <cell r="H1" t="str">
            <v>食品名称</v>
          </cell>
          <cell r="I1" t="str">
            <v>规格型号</v>
          </cell>
          <cell r="J1" t="str">
            <v>生产日期/批号</v>
          </cell>
          <cell r="K1" t="str">
            <v>分类</v>
          </cell>
          <cell r="L1" t="str">
            <v>公告号</v>
          </cell>
          <cell r="M1" t="str">
            <v>任务来源/项目名称</v>
          </cell>
          <cell r="N1" t="str">
            <v>备注</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8"/>
  <sheetViews>
    <sheetView tabSelected="1" topLeftCell="B1" workbookViewId="0">
      <selection activeCell="P4" sqref="P4"/>
    </sheetView>
  </sheetViews>
  <sheetFormatPr defaultColWidth="9" defaultRowHeight="13.5"/>
  <cols>
    <col min="1" max="1" width="9" hidden="1" customWidth="1"/>
    <col min="2" max="2" width="5.625" customWidth="1"/>
    <col min="3" max="3" width="21.75" customWidth="1"/>
    <col min="4" max="4" width="18" customWidth="1"/>
    <col min="5" max="5" width="21.875" customWidth="1"/>
    <col min="6" max="6" width="9" hidden="1" customWidth="1"/>
    <col min="12" max="12" width="9" hidden="1" customWidth="1"/>
    <col min="13" max="13" width="12" customWidth="1"/>
  </cols>
  <sheetData>
    <row r="1" spans="1:14" ht="267" customHeight="1">
      <c r="A1" s="6" t="s">
        <v>0</v>
      </c>
      <c r="B1" s="6"/>
      <c r="C1" s="6"/>
      <c r="D1" s="6"/>
      <c r="E1" s="6"/>
      <c r="F1" s="6"/>
      <c r="G1" s="6"/>
      <c r="H1" s="6"/>
      <c r="I1" s="6"/>
      <c r="J1" s="6"/>
      <c r="K1" s="6"/>
      <c r="L1" s="6"/>
      <c r="M1" s="6"/>
      <c r="N1" s="6"/>
    </row>
    <row r="2" spans="1:14" ht="32.1" customHeight="1">
      <c r="A2" s="1" t="str">
        <f>[1]Sheet2!A1</f>
        <v>抽样编号</v>
      </c>
      <c r="B2" s="2" t="str">
        <f>[1]Sheet2!B1</f>
        <v>序号</v>
      </c>
      <c r="C2" s="2" t="str">
        <f>[1]Sheet2!C1</f>
        <v>标称生产企业名称</v>
      </c>
      <c r="D2" s="2" t="str">
        <f>[1]Sheet2!D1</f>
        <v>标称生产企业地址</v>
      </c>
      <c r="E2" s="2" t="str">
        <f>[1]Sheet2!E1</f>
        <v>被抽样单位名称</v>
      </c>
      <c r="F2" s="2" t="str">
        <f>[1]Sheet2!F1</f>
        <v>被抽样单位所在省份</v>
      </c>
      <c r="G2" s="2" t="str">
        <f>[1]Sheet2!G1</f>
        <v>被抽样单位所在省份</v>
      </c>
      <c r="H2" s="2" t="str">
        <f>[1]Sheet2!H1</f>
        <v>食品名称</v>
      </c>
      <c r="I2" s="2" t="str">
        <f>[1]Sheet2!I1</f>
        <v>规格型号</v>
      </c>
      <c r="J2" s="2" t="str">
        <f>[1]Sheet2!J1</f>
        <v>生产日期/批号</v>
      </c>
      <c r="K2" s="2" t="str">
        <f>[1]Sheet2!K1</f>
        <v>分类</v>
      </c>
      <c r="L2" s="2" t="str">
        <f>[1]Sheet2!L1</f>
        <v>公告号</v>
      </c>
      <c r="M2" s="2" t="str">
        <f>[1]Sheet2!M1</f>
        <v>任务来源/项目名称</v>
      </c>
      <c r="N2" s="2" t="str">
        <f>[1]Sheet2!N1</f>
        <v>备注</v>
      </c>
    </row>
    <row r="3" spans="1:14" ht="32.1" customHeight="1">
      <c r="A3" s="3"/>
      <c r="B3" s="3">
        <f t="shared" ref="B3:B8" si="0">IF(C3="","",ROW(C3)-2)</f>
        <v>1</v>
      </c>
      <c r="C3" s="4" t="s">
        <v>1</v>
      </c>
      <c r="D3" s="4" t="s">
        <v>2</v>
      </c>
      <c r="E3" s="4" t="s">
        <v>3</v>
      </c>
      <c r="F3" s="3"/>
      <c r="G3" s="3" t="s">
        <v>4</v>
      </c>
      <c r="H3" s="4" t="s">
        <v>5</v>
      </c>
      <c r="I3" s="4" t="s">
        <v>6</v>
      </c>
      <c r="J3" s="5">
        <v>42777</v>
      </c>
      <c r="K3" s="3" t="s">
        <v>7</v>
      </c>
      <c r="L3" s="3"/>
      <c r="M3" s="3" t="s">
        <v>8</v>
      </c>
      <c r="N3" s="3"/>
    </row>
    <row r="4" spans="1:14" ht="32.1" customHeight="1">
      <c r="A4" s="3"/>
      <c r="B4" s="3">
        <f t="shared" si="0"/>
        <v>2</v>
      </c>
      <c r="C4" s="4" t="s">
        <v>9</v>
      </c>
      <c r="D4" s="4" t="s">
        <v>10</v>
      </c>
      <c r="E4" s="4" t="s">
        <v>9</v>
      </c>
      <c r="F4" s="3"/>
      <c r="G4" s="3" t="s">
        <v>4</v>
      </c>
      <c r="H4" s="4" t="s">
        <v>11</v>
      </c>
      <c r="I4" s="4" t="s">
        <v>12</v>
      </c>
      <c r="J4" s="5">
        <v>42741</v>
      </c>
      <c r="K4" s="3" t="s">
        <v>7</v>
      </c>
      <c r="L4" s="3"/>
      <c r="M4" s="3" t="s">
        <v>8</v>
      </c>
      <c r="N4" s="3"/>
    </row>
    <row r="5" spans="1:14" ht="32.1" customHeight="1">
      <c r="A5" s="3"/>
      <c r="B5" s="3">
        <f t="shared" si="0"/>
        <v>3</v>
      </c>
      <c r="C5" s="4" t="s">
        <v>13</v>
      </c>
      <c r="D5" s="4" t="s">
        <v>14</v>
      </c>
      <c r="E5" s="4" t="s">
        <v>13</v>
      </c>
      <c r="F5" s="3"/>
      <c r="G5" s="3" t="s">
        <v>4</v>
      </c>
      <c r="H5" s="4" t="s">
        <v>15</v>
      </c>
      <c r="I5" s="4" t="s">
        <v>16</v>
      </c>
      <c r="J5" s="5">
        <v>42776</v>
      </c>
      <c r="K5" s="3" t="s">
        <v>7</v>
      </c>
      <c r="L5" s="3"/>
      <c r="M5" s="3" t="s">
        <v>8</v>
      </c>
      <c r="N5" s="3"/>
    </row>
    <row r="6" spans="1:14" ht="32.1" customHeight="1">
      <c r="A6" s="3"/>
      <c r="B6" s="3">
        <f t="shared" si="0"/>
        <v>4</v>
      </c>
      <c r="C6" s="4" t="s">
        <v>17</v>
      </c>
      <c r="D6" s="4" t="s">
        <v>18</v>
      </c>
      <c r="E6" s="4" t="s">
        <v>17</v>
      </c>
      <c r="F6" s="3"/>
      <c r="G6" s="3" t="s">
        <v>4</v>
      </c>
      <c r="H6" s="4" t="s">
        <v>15</v>
      </c>
      <c r="I6" s="4" t="s">
        <v>19</v>
      </c>
      <c r="J6" s="5">
        <v>42790</v>
      </c>
      <c r="K6" s="3" t="s">
        <v>7</v>
      </c>
      <c r="L6" s="3"/>
      <c r="M6" s="3" t="s">
        <v>8</v>
      </c>
      <c r="N6" s="3"/>
    </row>
    <row r="7" spans="1:14" ht="32.1" customHeight="1">
      <c r="A7" s="3"/>
      <c r="B7" s="3">
        <f t="shared" si="0"/>
        <v>5</v>
      </c>
      <c r="C7" s="4" t="s">
        <v>20</v>
      </c>
      <c r="D7" s="4" t="s">
        <v>21</v>
      </c>
      <c r="E7" s="4" t="s">
        <v>20</v>
      </c>
      <c r="F7" s="3"/>
      <c r="G7" s="3" t="s">
        <v>4</v>
      </c>
      <c r="H7" s="4" t="s">
        <v>22</v>
      </c>
      <c r="I7" s="4" t="s">
        <v>19</v>
      </c>
      <c r="J7" s="5">
        <v>42775</v>
      </c>
      <c r="K7" s="3" t="s">
        <v>7</v>
      </c>
      <c r="L7" s="3"/>
      <c r="M7" s="3" t="s">
        <v>8</v>
      </c>
      <c r="N7" s="3"/>
    </row>
    <row r="8" spans="1:14" ht="32.1" customHeight="1">
      <c r="A8" s="3"/>
      <c r="B8" s="3">
        <f t="shared" si="0"/>
        <v>6</v>
      </c>
      <c r="C8" s="4" t="s">
        <v>23</v>
      </c>
      <c r="D8" s="4" t="s">
        <v>24</v>
      </c>
      <c r="E8" s="4" t="s">
        <v>25</v>
      </c>
      <c r="F8" s="3"/>
      <c r="G8" s="3" t="s">
        <v>4</v>
      </c>
      <c r="H8" s="4" t="s">
        <v>15</v>
      </c>
      <c r="I8" s="4" t="s">
        <v>16</v>
      </c>
      <c r="J8" s="5">
        <v>42775</v>
      </c>
      <c r="K8" s="3" t="s">
        <v>7</v>
      </c>
      <c r="L8" s="3"/>
      <c r="M8" s="3" t="s">
        <v>8</v>
      </c>
      <c r="N8" s="3"/>
    </row>
  </sheetData>
  <mergeCells count="1">
    <mergeCell ref="A1:N1"/>
  </mergeCells>
  <phoneticPr fontId="7" type="noConversion"/>
  <pageMargins left="0.69930555555555596" right="0.69930555555555596" top="0.34930555555555598" bottom="0.75" header="0.3" footer="0.3"/>
  <pageSetup paperSize="9" orientation="landscape" horizontalDpi="2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2017-03-30T02:16:35Z</cp:lastPrinted>
  <dcterms:created xsi:type="dcterms:W3CDTF">2006-09-13T11:21:00Z</dcterms:created>
  <dcterms:modified xsi:type="dcterms:W3CDTF">2017-03-30T02:16:49Z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