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09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 concurrentCalc="0"/>
  <extLst/>
</workbook>
</file>

<file path=xl/sharedStrings.xml><?xml version="1.0" encoding="utf-8"?>
<sst xmlns="http://schemas.openxmlformats.org/spreadsheetml/2006/main" count="67">
  <si>
    <r>
      <rPr>
        <sz val="12"/>
        <rFont val="仿宋_执行标准2312"/>
        <charset val="134"/>
      </rPr>
      <t xml:space="preserve">附件
              </t>
    </r>
    <r>
      <rPr>
        <b/>
        <sz val="18"/>
        <rFont val="仿宋_GB2312"/>
        <family val="3"/>
        <charset val="134"/>
      </rPr>
      <t>淀粉及淀粉制品监督抽检合格信息</t>
    </r>
    <r>
      <rPr>
        <sz val="12"/>
        <rFont val="仿宋_执行标准2312"/>
        <charset val="134"/>
      </rPr>
      <t xml:space="preserve">
    </t>
    </r>
    <r>
      <rPr>
        <sz val="12"/>
        <rFont val="仿宋_GB2312"/>
        <family val="3"/>
        <charset val="134"/>
      </rPr>
      <t>本次抽检19家企业生产的淀粉及淀粉制品共计21批次，合格18批次，合格率为85.71%。
    抽检依据是GB 2713-2003《淀粉制品卫生标准》、GB 2713-2015《食品安全国家标准 淀粉制品》、GB 2760-2014《食品安全国家标准 食品添加剂使用标准》、GB 2761-2011《食品安全国家标准 食品中真菌毒素限量》、GB 29921-2013 《食品安全国家标准 食品中致病菌限量》、GB/T 8884-2007《马铃薯淀粉》、GB/T 8885-2008《食用玉米淀粉》、GB 31637-2016 《食品安全国家标准 食用淀粉》及经备案现行有效的企业标准和产品明示质量要求。
    抽检项目包括菌落总数、霉菌和酵母菌数、大肠菌群、水分、灰分、蛋白质、二氧化硫残留量、铅、pH值、黄曲霉毒素B1、过氧化苯甲酰等。
    合格产品信息见附表。
    附表：合格产品信息</t>
    </r>
  </si>
  <si>
    <t>沈阳新福记食品有限公司</t>
  </si>
  <si>
    <t>沈阳市和平区浑河站西街道办事处下河湾村</t>
  </si>
  <si>
    <t>辽宁省</t>
  </si>
  <si>
    <t>水晶虾片</t>
  </si>
  <si>
    <t>100克/袋</t>
  </si>
  <si>
    <t>淀粉及淀粉制品</t>
  </si>
  <si>
    <t>沈阳/（市抽）</t>
  </si>
  <si>
    <t>沈阳方驰农业生产资料有限公司</t>
  </si>
  <si>
    <t>新民市张屯乡本街</t>
  </si>
  <si>
    <t>翠花伴侣水晶粉</t>
  </si>
  <si>
    <t>90g/袋</t>
  </si>
  <si>
    <t>沈阳馨味源食品有限公司</t>
  </si>
  <si>
    <t>沈阳市和平区浑河站西街道前进村</t>
  </si>
  <si>
    <t>玉米淀粉</t>
  </si>
  <si>
    <t>300克/袋</t>
  </si>
  <si>
    <t>沈阳安泰食品有限公司</t>
  </si>
  <si>
    <t>辽中县杨士岗镇三王堡村</t>
  </si>
  <si>
    <t>500克/袋</t>
  </si>
  <si>
    <t>沈阳市东陵区欣丰禾食品加工厂</t>
  </si>
  <si>
    <t>沈阳市东陵区王滨乡</t>
  </si>
  <si>
    <t>欣丰禾粉丝</t>
  </si>
  <si>
    <t>90克/袋</t>
  </si>
  <si>
    <t>沈阳北糖糖业有限公司</t>
  </si>
  <si>
    <t>沈阳市苏家屯区胡家甸村466号</t>
  </si>
  <si>
    <t>食用玉米淀粉</t>
  </si>
  <si>
    <t>马铃薯淀粉（土豆淀粉）</t>
  </si>
  <si>
    <t>沈阳福来食品实业有限公司</t>
  </si>
  <si>
    <t>沈阳市胡台新城振兴三街29-1号</t>
  </si>
  <si>
    <t xml:space="preserve">沈阳福来食品实业有限公司 </t>
  </si>
  <si>
    <t>粉皮（水晶拉皮）</t>
  </si>
  <si>
    <t>称重</t>
  </si>
  <si>
    <t>辽宁食糖配送有限公司</t>
  </si>
  <si>
    <t>沈阳市沈北新区蒲文路16-39号102</t>
  </si>
  <si>
    <t>沈阳南地食品有限公司</t>
  </si>
  <si>
    <t>沈阳环保产业示范基地A园黄海路4号A区18-2号</t>
  </si>
  <si>
    <t>454克/袋</t>
  </si>
  <si>
    <t>沈阳北野工贸有限公司</t>
  </si>
  <si>
    <t>沈阳市于洪区北陵街道下坎子村</t>
  </si>
  <si>
    <t xml:space="preserve">沈阳北野工贸有限公司 </t>
  </si>
  <si>
    <t>马铃薯淀粉</t>
  </si>
  <si>
    <t>2.5kg/袋</t>
  </si>
  <si>
    <t>沈阳惠成调料有限公司</t>
  </si>
  <si>
    <t>沈阳市浑南新区新科街6号</t>
  </si>
  <si>
    <t>248g/袋</t>
  </si>
  <si>
    <t>沈阳胖姐食品有限公司</t>
  </si>
  <si>
    <t>沈阳-新民市胡台镇侯三家子村</t>
  </si>
  <si>
    <t xml:space="preserve">沈阳胖姐食品有限公司 </t>
  </si>
  <si>
    <t>200克／袋</t>
  </si>
  <si>
    <t>烹调淀粉</t>
  </si>
  <si>
    <t>沈阳市苏家屯区润达拉皮加工厂</t>
  </si>
  <si>
    <t>沈阳市苏家屯区青州街66甲号苏南工业园区内F20-9号</t>
  </si>
  <si>
    <t>淀粉制品（水晶大拉皮）</t>
  </si>
  <si>
    <t>计量销售</t>
  </si>
  <si>
    <t>沈阳永生堂贸易有限公司</t>
  </si>
  <si>
    <t>沈阳市于洪区马三家镇范屯村</t>
  </si>
  <si>
    <t xml:space="preserve">沈阳永生堂贸易有限公司 </t>
  </si>
  <si>
    <t>纯正玉米淀粉（分装）</t>
  </si>
  <si>
    <t>425克／袋</t>
  </si>
  <si>
    <t>沈阳市久旺达食品加工厂</t>
  </si>
  <si>
    <t>沈阳市于洪区马三家街道范屯村</t>
  </si>
  <si>
    <t xml:space="preserve">沈阳市久旺达食品加工厂 </t>
  </si>
  <si>
    <t>东北水晶拉皮</t>
  </si>
  <si>
    <t>计量称重</t>
  </si>
  <si>
    <t>沈阳市纯卿食品厂</t>
  </si>
  <si>
    <t>沈阳经济技术开发区彰驿站镇彰驿村</t>
  </si>
  <si>
    <t>350克/袋</t>
  </si>
</sst>
</file>

<file path=xl/styles.xml><?xml version="1.0" encoding="utf-8"?>
<styleSheet xmlns="http://schemas.openxmlformats.org/spreadsheetml/2006/main">
  <numFmts count="5">
    <numFmt numFmtId="176" formatCode="yyyy/m/d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8">
    <font>
      <sz val="11"/>
      <color indexed="8"/>
      <name val="宋体"/>
      <charset val="134"/>
    </font>
    <font>
      <b/>
      <sz val="9"/>
      <name val="宋体"/>
      <charset val="134"/>
    </font>
    <font>
      <sz val="12"/>
      <name val="仿宋_执行标准2312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b/>
      <sz val="18"/>
      <name val="仿宋_GB2312"/>
      <family val="3"/>
      <charset val="134"/>
    </font>
    <font>
      <sz val="12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dxfs count="1">
    <dxf>
      <fill>
        <patternFill patternType="none"/>
      </fill>
    </dxf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25191;&#34892;&#26631;&#2093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 t="str">
            <v>抽样编号</v>
          </cell>
          <cell r="B1" t="str">
            <v>序号</v>
          </cell>
          <cell r="C1" t="str">
            <v>标称生产企业名称</v>
          </cell>
          <cell r="D1" t="str">
            <v>标称生产企业地址</v>
          </cell>
          <cell r="E1" t="str">
            <v>被抽样单位名称</v>
          </cell>
          <cell r="F1" t="str">
            <v>被抽样单位所在省份</v>
          </cell>
          <cell r="G1" t="str">
            <v>被抽样单位所在省份</v>
          </cell>
          <cell r="H1" t="str">
            <v>食品名称</v>
          </cell>
          <cell r="I1" t="str">
            <v>规格型号</v>
          </cell>
          <cell r="J1" t="str">
            <v>生产日期/批号</v>
          </cell>
          <cell r="K1" t="str">
            <v>分类</v>
          </cell>
          <cell r="L1" t="str">
            <v>公告号</v>
          </cell>
          <cell r="M1" t="str">
            <v>任务来源/项目名称</v>
          </cell>
          <cell r="N1" t="str">
            <v>备注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0"/>
  <sheetViews>
    <sheetView tabSelected="1" topLeftCell="B1" workbookViewId="0">
      <selection activeCell="P7" sqref="P7"/>
    </sheetView>
  </sheetViews>
  <sheetFormatPr defaultColWidth="9" defaultRowHeight="13.5"/>
  <cols>
    <col min="1" max="1" width="9" hidden="1" customWidth="1"/>
    <col min="2" max="2" width="5.625" customWidth="1"/>
    <col min="3" max="3" width="21.875" customWidth="1"/>
    <col min="4" max="4" width="17.875" customWidth="1"/>
    <col min="5" max="5" width="19.375" customWidth="1"/>
    <col min="6" max="6" width="9" hidden="1" customWidth="1"/>
    <col min="8" max="8" width="10.625" customWidth="1"/>
    <col min="10" max="10" width="10.25" customWidth="1"/>
    <col min="12" max="12" width="9" hidden="1" customWidth="1"/>
    <col min="13" max="13" width="11.375" customWidth="1"/>
  </cols>
  <sheetData>
    <row r="1" ht="181.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32.1" customHeight="1" spans="1:14">
      <c r="A2" s="3" t="str">
        <f>[1]Sheet2!A1</f>
        <v>抽样编号</v>
      </c>
      <c r="B2" s="4" t="str">
        <f>[1]Sheet2!B1</f>
        <v>序号</v>
      </c>
      <c r="C2" s="4" t="str">
        <f>[1]Sheet2!C1</f>
        <v>标称生产企业名称</v>
      </c>
      <c r="D2" s="4" t="str">
        <f>[1]Sheet2!D1</f>
        <v>标称生产企业地址</v>
      </c>
      <c r="E2" s="4" t="str">
        <f>[1]Sheet2!E1</f>
        <v>被抽样单位名称</v>
      </c>
      <c r="F2" s="4" t="str">
        <f>[1]Sheet2!F1</f>
        <v>被抽样单位所在省份</v>
      </c>
      <c r="G2" s="4" t="str">
        <f>[1]Sheet2!G1</f>
        <v>被抽样单位所在省份</v>
      </c>
      <c r="H2" s="4" t="str">
        <f>[1]Sheet2!H1</f>
        <v>食品名称</v>
      </c>
      <c r="I2" s="4" t="str">
        <f>[1]Sheet2!I1</f>
        <v>规格型号</v>
      </c>
      <c r="J2" s="4" t="str">
        <f>[1]Sheet2!J1</f>
        <v>生产日期/批号</v>
      </c>
      <c r="K2" s="4" t="str">
        <f>[1]Sheet2!K1</f>
        <v>分类</v>
      </c>
      <c r="L2" s="4" t="str">
        <f>[1]Sheet2!L1</f>
        <v>公告号</v>
      </c>
      <c r="M2" s="4" t="str">
        <f>[1]Sheet2!M1</f>
        <v>任务来源/项目名称</v>
      </c>
      <c r="N2" s="4" t="str">
        <f>[1]Sheet2!N1</f>
        <v>备注</v>
      </c>
    </row>
    <row r="3" ht="32.1" customHeight="1" spans="1:14">
      <c r="A3" s="5"/>
      <c r="B3" s="5">
        <f>IF(C3="","",ROW(C3)-2)</f>
        <v>1</v>
      </c>
      <c r="C3" s="6" t="s">
        <v>1</v>
      </c>
      <c r="D3" s="6" t="s">
        <v>2</v>
      </c>
      <c r="E3" s="6" t="s">
        <v>1</v>
      </c>
      <c r="F3" s="5"/>
      <c r="G3" s="5" t="s">
        <v>3</v>
      </c>
      <c r="H3" s="6" t="s">
        <v>4</v>
      </c>
      <c r="I3" s="6" t="s">
        <v>5</v>
      </c>
      <c r="J3" s="8">
        <v>42781</v>
      </c>
      <c r="K3" s="5" t="s">
        <v>6</v>
      </c>
      <c r="L3" s="5"/>
      <c r="M3" s="5" t="s">
        <v>7</v>
      </c>
      <c r="N3" s="5"/>
    </row>
    <row r="4" ht="32.1" customHeight="1" spans="1:14">
      <c r="A4" s="5"/>
      <c r="B4" s="5">
        <f t="shared" ref="B4:B20" si="0">IF(C4="","",ROW(C4)-2)</f>
        <v>2</v>
      </c>
      <c r="C4" s="7" t="s">
        <v>8</v>
      </c>
      <c r="D4" s="7" t="s">
        <v>9</v>
      </c>
      <c r="E4" s="7" t="s">
        <v>8</v>
      </c>
      <c r="F4" s="5"/>
      <c r="G4" s="5" t="s">
        <v>3</v>
      </c>
      <c r="H4" s="7" t="s">
        <v>10</v>
      </c>
      <c r="I4" s="7" t="s">
        <v>11</v>
      </c>
      <c r="J4" s="9">
        <v>42739</v>
      </c>
      <c r="K4" s="5" t="s">
        <v>6</v>
      </c>
      <c r="L4" s="5"/>
      <c r="M4" s="5" t="s">
        <v>7</v>
      </c>
      <c r="N4" s="5"/>
    </row>
    <row r="5" ht="32.1" customHeight="1" spans="1:14">
      <c r="A5" s="5"/>
      <c r="B5" s="5">
        <f>IF(C5="","",ROW(C5)-2)</f>
        <v>3</v>
      </c>
      <c r="C5" s="7" t="s">
        <v>12</v>
      </c>
      <c r="D5" s="7" t="s">
        <v>13</v>
      </c>
      <c r="E5" s="7" t="s">
        <v>12</v>
      </c>
      <c r="F5" s="5"/>
      <c r="G5" s="5" t="s">
        <v>3</v>
      </c>
      <c r="H5" s="7" t="s">
        <v>14</v>
      </c>
      <c r="I5" s="7" t="s">
        <v>15</v>
      </c>
      <c r="J5" s="9">
        <v>42736</v>
      </c>
      <c r="K5" s="5" t="s">
        <v>6</v>
      </c>
      <c r="L5" s="5"/>
      <c r="M5" s="5" t="s">
        <v>7</v>
      </c>
      <c r="N5" s="5"/>
    </row>
    <row r="6" ht="32.1" customHeight="1" spans="1:14">
      <c r="A6" s="5"/>
      <c r="B6" s="5">
        <f>IF(C6="","",ROW(C6)-2)</f>
        <v>4</v>
      </c>
      <c r="C6" s="7" t="s">
        <v>16</v>
      </c>
      <c r="D6" s="7" t="s">
        <v>17</v>
      </c>
      <c r="E6" s="7" t="s">
        <v>16</v>
      </c>
      <c r="F6" s="5"/>
      <c r="G6" s="5" t="s">
        <v>3</v>
      </c>
      <c r="H6" s="7" t="s">
        <v>14</v>
      </c>
      <c r="I6" s="7" t="s">
        <v>18</v>
      </c>
      <c r="J6" s="9">
        <v>42784</v>
      </c>
      <c r="K6" s="5" t="s">
        <v>6</v>
      </c>
      <c r="L6" s="5"/>
      <c r="M6" s="5" t="s">
        <v>7</v>
      </c>
      <c r="N6" s="5"/>
    </row>
    <row r="7" ht="32.1" customHeight="1" spans="1:14">
      <c r="A7" s="5"/>
      <c r="B7" s="5">
        <f>IF(C7="","",ROW(C7)-2)</f>
        <v>5</v>
      </c>
      <c r="C7" s="7" t="s">
        <v>19</v>
      </c>
      <c r="D7" s="7" t="s">
        <v>20</v>
      </c>
      <c r="E7" s="7" t="s">
        <v>19</v>
      </c>
      <c r="F7" s="5"/>
      <c r="G7" s="5" t="s">
        <v>3</v>
      </c>
      <c r="H7" s="7" t="s">
        <v>21</v>
      </c>
      <c r="I7" s="7" t="s">
        <v>22</v>
      </c>
      <c r="J7" s="9">
        <v>42785</v>
      </c>
      <c r="K7" s="5" t="s">
        <v>6</v>
      </c>
      <c r="L7" s="5"/>
      <c r="M7" s="5" t="s">
        <v>7</v>
      </c>
      <c r="N7" s="5"/>
    </row>
    <row r="8" ht="32.1" customHeight="1" spans="1:14">
      <c r="A8" s="5"/>
      <c r="B8" s="5">
        <f>IF(C8="","",ROW(C8)-2)</f>
        <v>6</v>
      </c>
      <c r="C8" s="7" t="s">
        <v>23</v>
      </c>
      <c r="D8" s="7" t="s">
        <v>24</v>
      </c>
      <c r="E8" s="7" t="s">
        <v>23</v>
      </c>
      <c r="F8" s="5"/>
      <c r="G8" s="5" t="s">
        <v>3</v>
      </c>
      <c r="H8" s="7" t="s">
        <v>25</v>
      </c>
      <c r="I8" s="7" t="s">
        <v>15</v>
      </c>
      <c r="J8" s="9">
        <v>42742</v>
      </c>
      <c r="K8" s="5" t="s">
        <v>6</v>
      </c>
      <c r="L8" s="5"/>
      <c r="M8" s="5" t="s">
        <v>7</v>
      </c>
      <c r="N8" s="5"/>
    </row>
    <row r="9" ht="32.1" customHeight="1" spans="1:14">
      <c r="A9" s="5"/>
      <c r="B9" s="5">
        <f>IF(C9="","",ROW(C9)-2)</f>
        <v>7</v>
      </c>
      <c r="C9" s="7" t="s">
        <v>23</v>
      </c>
      <c r="D9" s="7" t="s">
        <v>24</v>
      </c>
      <c r="E9" s="7" t="s">
        <v>23</v>
      </c>
      <c r="F9" s="5"/>
      <c r="G9" s="5" t="s">
        <v>3</v>
      </c>
      <c r="H9" s="7" t="s">
        <v>26</v>
      </c>
      <c r="I9" s="7" t="s">
        <v>15</v>
      </c>
      <c r="J9" s="9">
        <v>42742</v>
      </c>
      <c r="K9" s="5" t="s">
        <v>6</v>
      </c>
      <c r="L9" s="5"/>
      <c r="M9" s="5" t="s">
        <v>7</v>
      </c>
      <c r="N9" s="5"/>
    </row>
    <row r="10" ht="32.1" customHeight="1" spans="1:14">
      <c r="A10" s="5"/>
      <c r="B10" s="5">
        <f>IF(C10="","",ROW(C10)-2)</f>
        <v>8</v>
      </c>
      <c r="C10" s="7" t="s">
        <v>27</v>
      </c>
      <c r="D10" s="7" t="s">
        <v>28</v>
      </c>
      <c r="E10" s="7" t="s">
        <v>29</v>
      </c>
      <c r="F10" s="5"/>
      <c r="G10" s="5" t="s">
        <v>3</v>
      </c>
      <c r="H10" s="7" t="s">
        <v>30</v>
      </c>
      <c r="I10" s="7" t="s">
        <v>31</v>
      </c>
      <c r="J10" s="9">
        <v>42787</v>
      </c>
      <c r="K10" s="5" t="s">
        <v>6</v>
      </c>
      <c r="L10" s="5"/>
      <c r="M10" s="5" t="s">
        <v>7</v>
      </c>
      <c r="N10" s="5"/>
    </row>
    <row r="11" ht="32.1" customHeight="1" spans="1:14">
      <c r="A11" s="5"/>
      <c r="B11" s="5">
        <f>IF(C11="","",ROW(C11)-2)</f>
        <v>9</v>
      </c>
      <c r="C11" s="7" t="s">
        <v>32</v>
      </c>
      <c r="D11" s="7" t="s">
        <v>33</v>
      </c>
      <c r="E11" s="7" t="s">
        <v>32</v>
      </c>
      <c r="F11" s="5"/>
      <c r="G11" s="5" t="s">
        <v>3</v>
      </c>
      <c r="H11" s="7" t="s">
        <v>25</v>
      </c>
      <c r="I11" s="7" t="s">
        <v>15</v>
      </c>
      <c r="J11" s="9">
        <v>42740</v>
      </c>
      <c r="K11" s="5" t="s">
        <v>6</v>
      </c>
      <c r="L11" s="5"/>
      <c r="M11" s="5" t="s">
        <v>7</v>
      </c>
      <c r="N11" s="5"/>
    </row>
    <row r="12" ht="32.1" customHeight="1" spans="1:14">
      <c r="A12" s="5"/>
      <c r="B12" s="5">
        <f>IF(C12="","",ROW(C12)-2)</f>
        <v>10</v>
      </c>
      <c r="C12" s="7" t="s">
        <v>34</v>
      </c>
      <c r="D12" s="7" t="s">
        <v>35</v>
      </c>
      <c r="E12" s="7" t="s">
        <v>34</v>
      </c>
      <c r="F12" s="5"/>
      <c r="G12" s="5" t="s">
        <v>3</v>
      </c>
      <c r="H12" s="7" t="s">
        <v>25</v>
      </c>
      <c r="I12" s="7" t="s">
        <v>36</v>
      </c>
      <c r="J12" s="9">
        <v>42775</v>
      </c>
      <c r="K12" s="5" t="s">
        <v>6</v>
      </c>
      <c r="L12" s="5"/>
      <c r="M12" s="5" t="s">
        <v>7</v>
      </c>
      <c r="N12" s="5"/>
    </row>
    <row r="13" ht="32.1" customHeight="1" spans="1:14">
      <c r="A13" s="5"/>
      <c r="B13" s="5">
        <f>IF(C13="","",ROW(C13)-2)</f>
        <v>11</v>
      </c>
      <c r="C13" s="7" t="s">
        <v>37</v>
      </c>
      <c r="D13" s="7" t="s">
        <v>38</v>
      </c>
      <c r="E13" s="7" t="s">
        <v>39</v>
      </c>
      <c r="F13" s="5"/>
      <c r="G13" s="5" t="s">
        <v>3</v>
      </c>
      <c r="H13" s="7" t="s">
        <v>40</v>
      </c>
      <c r="I13" s="7" t="s">
        <v>41</v>
      </c>
      <c r="J13" s="9">
        <v>42710</v>
      </c>
      <c r="K13" s="5" t="s">
        <v>6</v>
      </c>
      <c r="L13" s="5"/>
      <c r="M13" s="5" t="s">
        <v>7</v>
      </c>
      <c r="N13" s="5"/>
    </row>
    <row r="14" ht="32.1" customHeight="1" spans="1:14">
      <c r="A14" s="5"/>
      <c r="B14" s="5">
        <f>IF(C14="","",ROW(C14)-2)</f>
        <v>12</v>
      </c>
      <c r="C14" s="7" t="s">
        <v>42</v>
      </c>
      <c r="D14" s="7" t="s">
        <v>43</v>
      </c>
      <c r="E14" s="7" t="s">
        <v>42</v>
      </c>
      <c r="F14" s="5"/>
      <c r="G14" s="5" t="s">
        <v>3</v>
      </c>
      <c r="H14" s="7" t="s">
        <v>14</v>
      </c>
      <c r="I14" s="7" t="s">
        <v>44</v>
      </c>
      <c r="J14" s="9">
        <v>42779</v>
      </c>
      <c r="K14" s="5" t="s">
        <v>6</v>
      </c>
      <c r="L14" s="5"/>
      <c r="M14" s="5" t="s">
        <v>7</v>
      </c>
      <c r="N14" s="5"/>
    </row>
    <row r="15" ht="32.1" customHeight="1" spans="1:14">
      <c r="A15" s="5"/>
      <c r="B15" s="5">
        <f>IF(C15="","",ROW(C15)-2)</f>
        <v>13</v>
      </c>
      <c r="C15" s="7" t="s">
        <v>45</v>
      </c>
      <c r="D15" s="7" t="s">
        <v>46</v>
      </c>
      <c r="E15" s="7" t="s">
        <v>47</v>
      </c>
      <c r="F15" s="5"/>
      <c r="G15" s="5" t="s">
        <v>3</v>
      </c>
      <c r="H15" s="7" t="s">
        <v>40</v>
      </c>
      <c r="I15" s="7" t="s">
        <v>48</v>
      </c>
      <c r="J15" s="9">
        <v>42769</v>
      </c>
      <c r="K15" s="5" t="s">
        <v>6</v>
      </c>
      <c r="L15" s="5"/>
      <c r="M15" s="5" t="s">
        <v>7</v>
      </c>
      <c r="N15" s="5"/>
    </row>
    <row r="16" ht="32.1" customHeight="1" spans="1:14">
      <c r="A16" s="5"/>
      <c r="B16" s="5">
        <f>IF(C16="","",ROW(C16)-2)</f>
        <v>14</v>
      </c>
      <c r="C16" s="7" t="s">
        <v>45</v>
      </c>
      <c r="D16" s="7" t="s">
        <v>46</v>
      </c>
      <c r="E16" s="7" t="s">
        <v>47</v>
      </c>
      <c r="F16" s="5"/>
      <c r="G16" s="5" t="s">
        <v>3</v>
      </c>
      <c r="H16" s="7" t="s">
        <v>49</v>
      </c>
      <c r="I16" s="7" t="s">
        <v>48</v>
      </c>
      <c r="J16" s="9">
        <v>42769</v>
      </c>
      <c r="K16" s="5" t="s">
        <v>6</v>
      </c>
      <c r="L16" s="5"/>
      <c r="M16" s="5" t="s">
        <v>7</v>
      </c>
      <c r="N16" s="5"/>
    </row>
    <row r="17" ht="32.1" customHeight="1" spans="1:14">
      <c r="A17" s="5"/>
      <c r="B17" s="5">
        <f>IF(C17="","",ROW(C17)-2)</f>
        <v>15</v>
      </c>
      <c r="C17" s="7" t="s">
        <v>50</v>
      </c>
      <c r="D17" s="7" t="s">
        <v>51</v>
      </c>
      <c r="E17" s="7" t="s">
        <v>50</v>
      </c>
      <c r="F17" s="5"/>
      <c r="G17" s="5" t="s">
        <v>3</v>
      </c>
      <c r="H17" s="7" t="s">
        <v>52</v>
      </c>
      <c r="I17" s="7" t="s">
        <v>53</v>
      </c>
      <c r="J17" s="9">
        <v>42781</v>
      </c>
      <c r="K17" s="5" t="s">
        <v>6</v>
      </c>
      <c r="L17" s="5"/>
      <c r="M17" s="5" t="s">
        <v>7</v>
      </c>
      <c r="N17" s="5"/>
    </row>
    <row r="18" ht="32.1" customHeight="1" spans="1:14">
      <c r="A18" s="5"/>
      <c r="B18" s="5">
        <f>IF(C18="","",ROW(C18)-2)</f>
        <v>16</v>
      </c>
      <c r="C18" s="7" t="s">
        <v>54</v>
      </c>
      <c r="D18" s="7" t="s">
        <v>55</v>
      </c>
      <c r="E18" s="7" t="s">
        <v>56</v>
      </c>
      <c r="F18" s="5"/>
      <c r="G18" s="5" t="s">
        <v>3</v>
      </c>
      <c r="H18" s="7" t="s">
        <v>57</v>
      </c>
      <c r="I18" s="7" t="s">
        <v>58</v>
      </c>
      <c r="J18" s="9">
        <v>42771</v>
      </c>
      <c r="K18" s="5" t="s">
        <v>6</v>
      </c>
      <c r="L18" s="5"/>
      <c r="M18" s="5" t="s">
        <v>7</v>
      </c>
      <c r="N18" s="5"/>
    </row>
    <row r="19" ht="32.1" customHeight="1" spans="1:14">
      <c r="A19" s="5"/>
      <c r="B19" s="5">
        <f>IF(C19="","",ROW(C19)-2)</f>
        <v>17</v>
      </c>
      <c r="C19" s="7" t="s">
        <v>59</v>
      </c>
      <c r="D19" s="7" t="s">
        <v>60</v>
      </c>
      <c r="E19" s="7" t="s">
        <v>61</v>
      </c>
      <c r="F19" s="5"/>
      <c r="G19" s="5" t="s">
        <v>3</v>
      </c>
      <c r="H19" s="7" t="s">
        <v>62</v>
      </c>
      <c r="I19" s="7" t="s">
        <v>63</v>
      </c>
      <c r="J19" s="9">
        <v>42779</v>
      </c>
      <c r="K19" s="5" t="s">
        <v>6</v>
      </c>
      <c r="L19" s="5"/>
      <c r="M19" s="5" t="s">
        <v>7</v>
      </c>
      <c r="N19" s="5"/>
    </row>
    <row r="20" ht="32.1" customHeight="1" spans="1:14">
      <c r="A20" s="5"/>
      <c r="B20" s="5">
        <f>IF(C20="","",ROW(C20)-2)</f>
        <v>18</v>
      </c>
      <c r="C20" s="7" t="s">
        <v>64</v>
      </c>
      <c r="D20" s="7" t="s">
        <v>65</v>
      </c>
      <c r="E20" s="7" t="s">
        <v>64</v>
      </c>
      <c r="F20" s="5"/>
      <c r="G20" s="5" t="s">
        <v>3</v>
      </c>
      <c r="H20" s="7" t="s">
        <v>25</v>
      </c>
      <c r="I20" s="7" t="s">
        <v>66</v>
      </c>
      <c r="J20" s="9">
        <v>42776</v>
      </c>
      <c r="K20" s="5" t="s">
        <v>6</v>
      </c>
      <c r="L20" s="5"/>
      <c r="M20" s="5" t="s">
        <v>7</v>
      </c>
      <c r="N20" s="5"/>
    </row>
  </sheetData>
  <mergeCells count="1">
    <mergeCell ref="A1:N1"/>
  </mergeCells>
  <conditionalFormatting sqref="C8:C16">
    <cfRule type="expression" dxfId="0" priority="1" stopIfTrue="1">
      <formula>AND(COUNTIF($C$4:$C$20,C8)&gt;1,NOT(ISBLANK(C8)))</formula>
    </cfRule>
  </conditionalFormatting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cch123</dc:creator>
  <cp:lastModifiedBy>Administrator</cp:lastModifiedBy>
  <dcterms:created xsi:type="dcterms:W3CDTF">2006-09-13T11:21:00Z</dcterms:created>
  <cp:lastPrinted>2017-03-30T02:27:00Z</cp:lastPrinted>
  <dcterms:modified xsi:type="dcterms:W3CDTF">2017-03-30T08:46:25Z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2052-9.1.0.4569</vt:lpwstr>
  </property>
</Properties>
</file>