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770" windowHeight="837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14210" concurrentCalc="0"/>
</workbook>
</file>

<file path=xl/calcChain.xml><?xml version="1.0" encoding="utf-8"?>
<calcChain xmlns="http://schemas.openxmlformats.org/spreadsheetml/2006/main">
  <c r="B39" i="1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3"/>
  <c r="N2"/>
  <c r="M2"/>
  <c r="L2"/>
  <c r="K2"/>
  <c r="J2"/>
  <c r="I2"/>
  <c r="H2"/>
  <c r="G2"/>
  <c r="F2"/>
  <c r="E2"/>
  <c r="D2"/>
  <c r="C2"/>
  <c r="B2"/>
  <c r="A2"/>
</calcChain>
</file>

<file path=xl/sharedStrings.xml><?xml version="1.0" encoding="utf-8"?>
<sst xmlns="http://schemas.openxmlformats.org/spreadsheetml/2006/main" count="297" uniqueCount="92">
  <si>
    <t>沈阳经济技术开发区新福记食品厂</t>
  </si>
  <si>
    <t>经济技术开发区大潘镇西古村</t>
  </si>
  <si>
    <t>辽宁省</t>
  </si>
  <si>
    <t>重庆小面（调味面制食品）</t>
  </si>
  <si>
    <t>22克/袋</t>
  </si>
  <si>
    <t>方便食品</t>
  </si>
  <si>
    <t>沈阳/（市抽）</t>
  </si>
  <si>
    <t>沈阳市好俊杰食品厂</t>
  </si>
  <si>
    <t>沈阳市苏家屯区红菱堡镇中心街26-6</t>
  </si>
  <si>
    <t>沈阳市好俊杰食品厂红菱分厂</t>
  </si>
  <si>
    <t>素牛筋（调味面制食品）</t>
  </si>
  <si>
    <t>60克/袋</t>
  </si>
  <si>
    <t>沈阳农心食品有限公司</t>
  </si>
  <si>
    <t>沈阳经济技术开发区四号街3甲1号</t>
  </si>
  <si>
    <t>辛拉面（鲜虾味）</t>
  </si>
  <si>
    <t>120克/袋</t>
  </si>
  <si>
    <t>沈阳市东陵区鹏大食品厂</t>
  </si>
  <si>
    <t>沈阳市东陵区李相乡德胜屯村</t>
  </si>
  <si>
    <t>嘴巴香（调味面制品）</t>
  </si>
  <si>
    <t>168克/袋</t>
  </si>
  <si>
    <t>沈阳市和平区安阿罗娃食品厂</t>
  </si>
  <si>
    <t>沈阳市和平区浑河站乡曹仲村</t>
  </si>
  <si>
    <t>沈阳市和平区阿罗娃食品厂</t>
  </si>
  <si>
    <t>调味面制食品（烤素牛筋）</t>
  </si>
  <si>
    <t>65克/袋</t>
  </si>
  <si>
    <t>沈阳市和平区周妹林食品厂</t>
  </si>
  <si>
    <t>沈阳市和平区浑河站西街道下河村</t>
  </si>
  <si>
    <t>小熊维尼（调味面制食品）</t>
  </si>
  <si>
    <t>26克/袋</t>
  </si>
  <si>
    <t>沈阳市好兄弟俩食品厂</t>
  </si>
  <si>
    <t>辽宁省沈阳市和平区浑河站西街道曹仲村</t>
  </si>
  <si>
    <t>大面筋（调味面制食品）</t>
  </si>
  <si>
    <t>200克/袋</t>
  </si>
  <si>
    <t>沈阳冬冬食品工业有限公司</t>
  </si>
  <si>
    <t>沈阳市沈北新区辉山经济开发区宏业街22号</t>
  </si>
  <si>
    <t>油茶</t>
  </si>
  <si>
    <t>500g/袋</t>
  </si>
  <si>
    <t>沈阳今麦郎面品有限公司</t>
  </si>
  <si>
    <t>沈阳市沈北新区宏业街63号</t>
  </si>
  <si>
    <t>红烧牛肉面</t>
  </si>
  <si>
    <t>141g/袋（面饼120g+配料）</t>
  </si>
  <si>
    <t>香锅地道辣面</t>
  </si>
  <si>
    <t>130g/盒（面饼85g+配料）</t>
  </si>
  <si>
    <t>沈阳新南洋食品有限公司</t>
  </si>
  <si>
    <t>辽宁省沈阳经济技术开发区四方台镇四方台村</t>
  </si>
  <si>
    <t>五仁油茶</t>
  </si>
  <si>
    <t>500克/袋</t>
  </si>
  <si>
    <t>八宝油茶</t>
  </si>
  <si>
    <t>五谷杂粮油茶</t>
  </si>
  <si>
    <t>辽宁康福食品有限责任公司</t>
  </si>
  <si>
    <t>沈阳市沈北新区乐业街78号</t>
  </si>
  <si>
    <t>香油茶</t>
  </si>
  <si>
    <t>400克/袋</t>
  </si>
  <si>
    <t>沈阳顶益食品有限公司</t>
  </si>
  <si>
    <t>沈阳经济技术开发区六号街</t>
  </si>
  <si>
    <t>香辣牛肉面</t>
  </si>
  <si>
    <t>108克/桶</t>
  </si>
  <si>
    <t>卤香牛肉面</t>
  </si>
  <si>
    <t>109克/桶</t>
  </si>
  <si>
    <t>老坛酸菜牛肉面</t>
  </si>
  <si>
    <t>112克/桶</t>
  </si>
  <si>
    <t>黑胡椒牛排面</t>
  </si>
  <si>
    <t>107克/袋</t>
  </si>
  <si>
    <t>西红柿鸡蛋打卤面</t>
  </si>
  <si>
    <t>104克/袋</t>
  </si>
  <si>
    <t>葱香排骨面</t>
  </si>
  <si>
    <t>114克/袋</t>
  </si>
  <si>
    <t>沈阳统一企业有限公司</t>
  </si>
  <si>
    <t>沈阳经济技术开发区六号街15号</t>
  </si>
  <si>
    <t>小当家干脆面（红烧牛肉味）</t>
  </si>
  <si>
    <t>小当家干脆面（五香牛肉味）</t>
  </si>
  <si>
    <t>103克/袋</t>
  </si>
  <si>
    <t>112克/袋</t>
  </si>
  <si>
    <t>121克/袋</t>
  </si>
  <si>
    <t>小浣熊干脆面（销魂香辣蟹味）</t>
  </si>
  <si>
    <t>46克/袋</t>
  </si>
  <si>
    <t>小浣熊干脆面（意式红烩有点甜味）</t>
  </si>
  <si>
    <t>辛拉面（香菇牛肉面）</t>
  </si>
  <si>
    <t>沈阳经济技术开发区六号街五号</t>
  </si>
  <si>
    <t>白胡椒肉骨面</t>
  </si>
  <si>
    <t>105克/袋</t>
  </si>
  <si>
    <t>乌龙面（乌冬汤味）</t>
  </si>
  <si>
    <t>辣白菜韩式秘制拌面</t>
  </si>
  <si>
    <t>132克/袋</t>
  </si>
  <si>
    <t>辣白菜浓情芝士味拉面</t>
  </si>
  <si>
    <t>土豆排骨拉面</t>
  </si>
  <si>
    <t>辣白菜拉面</t>
  </si>
  <si>
    <t>石锅牛肉拉面</t>
  </si>
  <si>
    <t>沈阳诗香味食品有限公司</t>
  </si>
  <si>
    <t>沈阳市和平区浑河站乡下鲜村</t>
  </si>
  <si>
    <t>诗香味油茶</t>
  </si>
  <si>
    <r>
      <t xml:space="preserve">附件
              </t>
    </r>
    <r>
      <rPr>
        <b/>
        <sz val="18"/>
        <rFont val="仿宋_GB2312"/>
        <family val="3"/>
        <charset val="134"/>
      </rPr>
      <t>方便食品监督抽检合格信息</t>
    </r>
    <r>
      <rPr>
        <sz val="12"/>
        <rFont val="仿宋_执行标准2312"/>
        <charset val="134"/>
      </rPr>
      <t xml:space="preserve">
    </t>
    </r>
    <r>
      <rPr>
        <sz val="12"/>
        <rFont val="仿宋_GB2312"/>
        <family val="3"/>
        <charset val="134"/>
      </rPr>
      <t>本次抽检14家企业生产的方便食品共计37批次，合格37批次，合格率为100%。
    抽检依据是GB 2760-2014《食品安全国家标准 食品添加剂使用标准》、GB 29921-2013《食品安全国家标准 食品中致病菌限量》、GB 17400-2015《食品安全国家标准 方便面》、GB 2762-2012《食品安全国家标准 食品中污染物限量》、食品整治办〔2008〕3号 《食品中可能违法添加的非食用物质和易滥用的食品添加剂品种名单（第一批）》的通知、整顿办函〔2011〕1号 《食品中可能违法添加的非食用物质和易滥用的食品添加剂品种名单（第五批）》的通知、及经备案现行有效的企业标准和产品明示质量要求。
    抽检项目包括酸价（以脂肪计）、过氧化值（以脂肪计）、羰基价、铅（以Pb计）、菌落总数、大肠菌群、沙门氏菌、金黄色葡萄球菌、丁基羟基茴香醚（BHA）（以油 脂中的含量计）、二丁基羟基甲苯（BHT）（以油 脂中的含量计）、特丁基对苯二酚（TBHQ）、苯甲酸及其钠盐（以苯甲酸计）、山梨酸及其钾盐（以山梨酸计）、糖精钠（以糖精计）、霉菌、铝的残留量（干样品）、丙酸及其钠盐、钙盐（以丙酸计）、脱氢乙酸及其钠盐（以脱氢乙酸计）、甜蜜素（以环己基氨基磺酸计）、安赛蜜、苋菜红、柠檬黄、日落黄、亮蓝、胭脂红等。
    合格产品信息见附表。
    附表：合格产品信息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</si>
</sst>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yyyy/m/d;@"/>
  </numFmts>
  <fonts count="8">
    <font>
      <sz val="11"/>
      <color theme="1"/>
      <name val="宋体"/>
      <charset val="134"/>
      <scheme val="minor"/>
    </font>
    <font>
      <sz val="12"/>
      <name val="仿宋_执行标准2312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b/>
      <sz val="18"/>
      <name val="仿宋_GB2312"/>
      <family val="3"/>
      <charset val="134"/>
    </font>
    <font>
      <sz val="12"/>
      <name val="仿宋_GB2312"/>
      <family val="3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&#26700;&#38754;/&#25191;&#34892;&#26631;&#2093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1">
          <cell r="A1" t="str">
            <v>抽样编号</v>
          </cell>
          <cell r="B1" t="str">
            <v>序号</v>
          </cell>
          <cell r="C1" t="str">
            <v>标称生产企业名称</v>
          </cell>
          <cell r="D1" t="str">
            <v>标称生产企业地址</v>
          </cell>
          <cell r="E1" t="str">
            <v>被抽样单位名称</v>
          </cell>
          <cell r="F1" t="str">
            <v>被抽样单位所在省份</v>
          </cell>
          <cell r="G1" t="str">
            <v>被抽样单位所在省份</v>
          </cell>
          <cell r="H1" t="str">
            <v>食品名称</v>
          </cell>
          <cell r="I1" t="str">
            <v>规格型号</v>
          </cell>
          <cell r="J1" t="str">
            <v>生产日期/批号</v>
          </cell>
          <cell r="K1" t="str">
            <v>分类</v>
          </cell>
          <cell r="L1" t="str">
            <v>公告号</v>
          </cell>
          <cell r="M1" t="str">
            <v>任务来源/项目名称</v>
          </cell>
          <cell r="N1" t="str">
            <v>备注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tabSelected="1" topLeftCell="B25" workbookViewId="0">
      <selection activeCell="Q4" sqref="Q4"/>
    </sheetView>
  </sheetViews>
  <sheetFormatPr defaultColWidth="9" defaultRowHeight="13.5"/>
  <cols>
    <col min="1" max="1" width="9" hidden="1" customWidth="1"/>
    <col min="2" max="2" width="6.375" customWidth="1"/>
    <col min="3" max="3" width="19.625" customWidth="1"/>
    <col min="4" max="4" width="16.125" customWidth="1"/>
    <col min="5" max="5" width="18" customWidth="1"/>
    <col min="6" max="6" width="9" hidden="1" customWidth="1"/>
    <col min="8" max="8" width="17.5" customWidth="1"/>
    <col min="12" max="12" width="9" hidden="1" customWidth="1"/>
    <col min="13" max="13" width="10.75" customWidth="1"/>
  </cols>
  <sheetData>
    <row r="1" spans="1:14" ht="228.75" customHeight="1">
      <c r="A1" s="8" t="s">
        <v>91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32.1" customHeight="1">
      <c r="A2" s="1" t="str">
        <f>[1]Sheet2!A1</f>
        <v>抽样编号</v>
      </c>
      <c r="B2" s="2" t="str">
        <f>[1]Sheet2!B1</f>
        <v>序号</v>
      </c>
      <c r="C2" s="2" t="str">
        <f>[1]Sheet2!C1</f>
        <v>标称生产企业名称</v>
      </c>
      <c r="D2" s="2" t="str">
        <f>[1]Sheet2!D1</f>
        <v>标称生产企业地址</v>
      </c>
      <c r="E2" s="2" t="str">
        <f>[1]Sheet2!E1</f>
        <v>被抽样单位名称</v>
      </c>
      <c r="F2" s="2" t="str">
        <f>[1]Sheet2!F1</f>
        <v>被抽样单位所在省份</v>
      </c>
      <c r="G2" s="2" t="str">
        <f>[1]Sheet2!G1</f>
        <v>被抽样单位所在省份</v>
      </c>
      <c r="H2" s="2" t="str">
        <f>[1]Sheet2!H1</f>
        <v>食品名称</v>
      </c>
      <c r="I2" s="2" t="str">
        <f>[1]Sheet2!I1</f>
        <v>规格型号</v>
      </c>
      <c r="J2" s="2" t="str">
        <f>[1]Sheet2!J1</f>
        <v>生产日期/批号</v>
      </c>
      <c r="K2" s="2" t="str">
        <f>[1]Sheet2!K1</f>
        <v>分类</v>
      </c>
      <c r="L2" s="2" t="str">
        <f>[1]Sheet2!L1</f>
        <v>公告号</v>
      </c>
      <c r="M2" s="2" t="str">
        <f>[1]Sheet2!M1</f>
        <v>任务来源/项目名称</v>
      </c>
      <c r="N2" s="2" t="str">
        <f>[1]Sheet2!N1</f>
        <v>备注</v>
      </c>
    </row>
    <row r="3" spans="1:14" ht="32.1" customHeight="1">
      <c r="A3" s="3"/>
      <c r="B3" s="3">
        <f>IF(C3="","",ROW(C3)-2)</f>
        <v>1</v>
      </c>
      <c r="C3" s="4" t="s">
        <v>0</v>
      </c>
      <c r="D3" s="4" t="s">
        <v>1</v>
      </c>
      <c r="E3" s="4" t="s">
        <v>0</v>
      </c>
      <c r="F3" s="3"/>
      <c r="G3" s="3" t="s">
        <v>2</v>
      </c>
      <c r="H3" s="4" t="s">
        <v>3</v>
      </c>
      <c r="I3" s="4" t="s">
        <v>4</v>
      </c>
      <c r="J3" s="6">
        <v>42754</v>
      </c>
      <c r="K3" s="3" t="s">
        <v>5</v>
      </c>
      <c r="L3" s="3"/>
      <c r="M3" s="3" t="s">
        <v>6</v>
      </c>
      <c r="N3" s="3"/>
    </row>
    <row r="4" spans="1:14" ht="32.1" customHeight="1">
      <c r="A4" s="3"/>
      <c r="B4" s="3">
        <f t="shared" ref="B4:B39" si="0">IF(C4="","",ROW(C4)-2)</f>
        <v>2</v>
      </c>
      <c r="C4" s="4" t="s">
        <v>7</v>
      </c>
      <c r="D4" s="4" t="s">
        <v>8</v>
      </c>
      <c r="E4" s="4" t="s">
        <v>9</v>
      </c>
      <c r="F4" s="3"/>
      <c r="G4" s="3" t="s">
        <v>2</v>
      </c>
      <c r="H4" s="4" t="s">
        <v>10</v>
      </c>
      <c r="I4" s="4" t="s">
        <v>11</v>
      </c>
      <c r="J4" s="6">
        <v>42785</v>
      </c>
      <c r="K4" s="3" t="s">
        <v>5</v>
      </c>
      <c r="L4" s="3"/>
      <c r="M4" s="3" t="s">
        <v>6</v>
      </c>
      <c r="N4" s="3"/>
    </row>
    <row r="5" spans="1:14" ht="32.1" customHeight="1">
      <c r="A5" s="3"/>
      <c r="B5" s="3">
        <f t="shared" si="0"/>
        <v>3</v>
      </c>
      <c r="C5" s="4" t="s">
        <v>12</v>
      </c>
      <c r="D5" s="4" t="s">
        <v>13</v>
      </c>
      <c r="E5" s="4" t="s">
        <v>12</v>
      </c>
      <c r="F5" s="3"/>
      <c r="G5" s="3" t="s">
        <v>2</v>
      </c>
      <c r="H5" s="4" t="s">
        <v>14</v>
      </c>
      <c r="I5" s="4" t="s">
        <v>15</v>
      </c>
      <c r="J5" s="6">
        <v>42773</v>
      </c>
      <c r="K5" s="3" t="s">
        <v>5</v>
      </c>
      <c r="L5" s="3"/>
      <c r="M5" s="3" t="s">
        <v>6</v>
      </c>
      <c r="N5" s="3"/>
    </row>
    <row r="6" spans="1:14" ht="32.1" customHeight="1">
      <c r="A6" s="3"/>
      <c r="B6" s="3">
        <f t="shared" si="0"/>
        <v>4</v>
      </c>
      <c r="C6" s="4" t="s">
        <v>16</v>
      </c>
      <c r="D6" s="4" t="s">
        <v>17</v>
      </c>
      <c r="E6" s="4" t="s">
        <v>16</v>
      </c>
      <c r="F6" s="3"/>
      <c r="G6" s="3" t="s">
        <v>2</v>
      </c>
      <c r="H6" s="4" t="s">
        <v>18</v>
      </c>
      <c r="I6" s="4" t="s">
        <v>19</v>
      </c>
      <c r="J6" s="6">
        <v>42789</v>
      </c>
      <c r="K6" s="3" t="s">
        <v>5</v>
      </c>
      <c r="L6" s="3"/>
      <c r="M6" s="3" t="s">
        <v>6</v>
      </c>
      <c r="N6" s="3"/>
    </row>
    <row r="7" spans="1:14" ht="32.1" customHeight="1">
      <c r="A7" s="3"/>
      <c r="B7" s="3">
        <f t="shared" si="0"/>
        <v>5</v>
      </c>
      <c r="C7" s="4" t="s">
        <v>20</v>
      </c>
      <c r="D7" s="4" t="s">
        <v>21</v>
      </c>
      <c r="E7" s="4" t="s">
        <v>22</v>
      </c>
      <c r="F7" s="3"/>
      <c r="G7" s="3" t="s">
        <v>2</v>
      </c>
      <c r="H7" s="4" t="s">
        <v>23</v>
      </c>
      <c r="I7" s="4" t="s">
        <v>24</v>
      </c>
      <c r="J7" s="6">
        <v>42789</v>
      </c>
      <c r="K7" s="3" t="s">
        <v>5</v>
      </c>
      <c r="L7" s="3"/>
      <c r="M7" s="3" t="s">
        <v>6</v>
      </c>
      <c r="N7" s="3"/>
    </row>
    <row r="8" spans="1:14" ht="32.1" customHeight="1">
      <c r="A8" s="3"/>
      <c r="B8" s="3">
        <f t="shared" si="0"/>
        <v>6</v>
      </c>
      <c r="C8" s="4" t="s">
        <v>25</v>
      </c>
      <c r="D8" s="4" t="s">
        <v>26</v>
      </c>
      <c r="E8" s="4" t="s">
        <v>25</v>
      </c>
      <c r="F8" s="3"/>
      <c r="G8" s="3" t="s">
        <v>2</v>
      </c>
      <c r="H8" s="4" t="s">
        <v>27</v>
      </c>
      <c r="I8" s="4" t="s">
        <v>28</v>
      </c>
      <c r="J8" s="6">
        <v>42788</v>
      </c>
      <c r="K8" s="3" t="s">
        <v>5</v>
      </c>
      <c r="L8" s="3"/>
      <c r="M8" s="3" t="s">
        <v>6</v>
      </c>
      <c r="N8" s="3"/>
    </row>
    <row r="9" spans="1:14" ht="32.1" customHeight="1">
      <c r="A9" s="3"/>
      <c r="B9" s="3">
        <f t="shared" si="0"/>
        <v>7</v>
      </c>
      <c r="C9" s="4" t="s">
        <v>29</v>
      </c>
      <c r="D9" s="4" t="s">
        <v>30</v>
      </c>
      <c r="E9" s="4" t="s">
        <v>29</v>
      </c>
      <c r="F9" s="3"/>
      <c r="G9" s="3" t="s">
        <v>2</v>
      </c>
      <c r="H9" s="4" t="s">
        <v>31</v>
      </c>
      <c r="I9" s="4" t="s">
        <v>32</v>
      </c>
      <c r="J9" s="6">
        <v>42789</v>
      </c>
      <c r="K9" s="3" t="s">
        <v>5</v>
      </c>
      <c r="L9" s="3"/>
      <c r="M9" s="3" t="s">
        <v>6</v>
      </c>
      <c r="N9" s="3"/>
    </row>
    <row r="10" spans="1:14" ht="32.1" customHeight="1">
      <c r="A10" s="3"/>
      <c r="B10" s="3">
        <f t="shared" si="0"/>
        <v>8</v>
      </c>
      <c r="C10" s="5" t="s">
        <v>33</v>
      </c>
      <c r="D10" s="5" t="s">
        <v>34</v>
      </c>
      <c r="E10" s="5" t="s">
        <v>33</v>
      </c>
      <c r="F10" s="3"/>
      <c r="G10" s="3" t="s">
        <v>2</v>
      </c>
      <c r="H10" s="5" t="s">
        <v>35</v>
      </c>
      <c r="I10" s="5" t="s">
        <v>36</v>
      </c>
      <c r="J10" s="7">
        <v>42780</v>
      </c>
      <c r="K10" s="3" t="s">
        <v>5</v>
      </c>
      <c r="L10" s="3"/>
      <c r="M10" s="3" t="s">
        <v>6</v>
      </c>
      <c r="N10" s="3"/>
    </row>
    <row r="11" spans="1:14" ht="32.1" customHeight="1">
      <c r="A11" s="3"/>
      <c r="B11" s="3">
        <f t="shared" si="0"/>
        <v>9</v>
      </c>
      <c r="C11" s="5" t="s">
        <v>37</v>
      </c>
      <c r="D11" s="5" t="s">
        <v>38</v>
      </c>
      <c r="E11" s="5" t="s">
        <v>37</v>
      </c>
      <c r="F11" s="3"/>
      <c r="G11" s="3" t="s">
        <v>2</v>
      </c>
      <c r="H11" s="5" t="s">
        <v>39</v>
      </c>
      <c r="I11" s="5" t="s">
        <v>40</v>
      </c>
      <c r="J11" s="7">
        <v>42773</v>
      </c>
      <c r="K11" s="3" t="s">
        <v>5</v>
      </c>
      <c r="L11" s="3"/>
      <c r="M11" s="3" t="s">
        <v>6</v>
      </c>
      <c r="N11" s="3"/>
    </row>
    <row r="12" spans="1:14" ht="32.1" customHeight="1">
      <c r="A12" s="3"/>
      <c r="B12" s="3">
        <f t="shared" si="0"/>
        <v>10</v>
      </c>
      <c r="C12" s="5" t="s">
        <v>37</v>
      </c>
      <c r="D12" s="5" t="s">
        <v>38</v>
      </c>
      <c r="E12" s="5" t="s">
        <v>37</v>
      </c>
      <c r="F12" s="3"/>
      <c r="G12" s="3" t="s">
        <v>2</v>
      </c>
      <c r="H12" s="5" t="s">
        <v>41</v>
      </c>
      <c r="I12" s="5" t="s">
        <v>42</v>
      </c>
      <c r="J12" s="7">
        <v>42772</v>
      </c>
      <c r="K12" s="3" t="s">
        <v>5</v>
      </c>
      <c r="L12" s="3"/>
      <c r="M12" s="3" t="s">
        <v>6</v>
      </c>
      <c r="N12" s="3"/>
    </row>
    <row r="13" spans="1:14" ht="32.1" customHeight="1">
      <c r="A13" s="3"/>
      <c r="B13" s="3">
        <f t="shared" si="0"/>
        <v>11</v>
      </c>
      <c r="C13" s="5" t="s">
        <v>43</v>
      </c>
      <c r="D13" s="5" t="s">
        <v>44</v>
      </c>
      <c r="E13" s="5" t="s">
        <v>43</v>
      </c>
      <c r="F13" s="3"/>
      <c r="G13" s="3" t="s">
        <v>2</v>
      </c>
      <c r="H13" s="5" t="s">
        <v>45</v>
      </c>
      <c r="I13" s="5" t="s">
        <v>46</v>
      </c>
      <c r="J13" s="7">
        <v>42785</v>
      </c>
      <c r="K13" s="3" t="s">
        <v>5</v>
      </c>
      <c r="L13" s="3"/>
      <c r="M13" s="3" t="s">
        <v>6</v>
      </c>
      <c r="N13" s="3"/>
    </row>
    <row r="14" spans="1:14" ht="32.1" customHeight="1">
      <c r="A14" s="3"/>
      <c r="B14" s="3">
        <f t="shared" si="0"/>
        <v>12</v>
      </c>
      <c r="C14" s="5" t="s">
        <v>43</v>
      </c>
      <c r="D14" s="5" t="s">
        <v>44</v>
      </c>
      <c r="E14" s="5" t="s">
        <v>43</v>
      </c>
      <c r="F14" s="3"/>
      <c r="G14" s="3" t="s">
        <v>2</v>
      </c>
      <c r="H14" s="5" t="s">
        <v>47</v>
      </c>
      <c r="I14" s="5" t="s">
        <v>46</v>
      </c>
      <c r="J14" s="7">
        <v>42785</v>
      </c>
      <c r="K14" s="3" t="s">
        <v>5</v>
      </c>
      <c r="L14" s="3"/>
      <c r="M14" s="3" t="s">
        <v>6</v>
      </c>
      <c r="N14" s="3"/>
    </row>
    <row r="15" spans="1:14" ht="32.1" customHeight="1">
      <c r="A15" s="3"/>
      <c r="B15" s="3">
        <f t="shared" si="0"/>
        <v>13</v>
      </c>
      <c r="C15" s="5" t="s">
        <v>43</v>
      </c>
      <c r="D15" s="5" t="s">
        <v>44</v>
      </c>
      <c r="E15" s="5" t="s">
        <v>43</v>
      </c>
      <c r="F15" s="3"/>
      <c r="G15" s="3" t="s">
        <v>2</v>
      </c>
      <c r="H15" s="5" t="s">
        <v>48</v>
      </c>
      <c r="I15" s="5" t="s">
        <v>46</v>
      </c>
      <c r="J15" s="7">
        <v>42785</v>
      </c>
      <c r="K15" s="3" t="s">
        <v>5</v>
      </c>
      <c r="L15" s="3"/>
      <c r="M15" s="3" t="s">
        <v>6</v>
      </c>
      <c r="N15" s="3"/>
    </row>
    <row r="16" spans="1:14" ht="32.1" customHeight="1">
      <c r="A16" s="3"/>
      <c r="B16" s="3">
        <f t="shared" si="0"/>
        <v>14</v>
      </c>
      <c r="C16" s="5" t="s">
        <v>49</v>
      </c>
      <c r="D16" s="5" t="s">
        <v>50</v>
      </c>
      <c r="E16" s="5" t="s">
        <v>49</v>
      </c>
      <c r="F16" s="3"/>
      <c r="G16" s="3" t="s">
        <v>2</v>
      </c>
      <c r="H16" s="5" t="s">
        <v>51</v>
      </c>
      <c r="I16" s="5" t="s">
        <v>52</v>
      </c>
      <c r="J16" s="7">
        <v>42786</v>
      </c>
      <c r="K16" s="3" t="s">
        <v>5</v>
      </c>
      <c r="L16" s="3"/>
      <c r="M16" s="3" t="s">
        <v>6</v>
      </c>
      <c r="N16" s="3"/>
    </row>
    <row r="17" spans="1:14" ht="32.1" customHeight="1">
      <c r="A17" s="3"/>
      <c r="B17" s="3">
        <f t="shared" si="0"/>
        <v>15</v>
      </c>
      <c r="C17" s="5" t="s">
        <v>53</v>
      </c>
      <c r="D17" s="5" t="s">
        <v>54</v>
      </c>
      <c r="E17" s="5" t="s">
        <v>53</v>
      </c>
      <c r="F17" s="3"/>
      <c r="G17" s="3" t="s">
        <v>2</v>
      </c>
      <c r="H17" s="5" t="s">
        <v>55</v>
      </c>
      <c r="I17" s="5" t="s">
        <v>56</v>
      </c>
      <c r="J17" s="7">
        <v>42787</v>
      </c>
      <c r="K17" s="3" t="s">
        <v>5</v>
      </c>
      <c r="L17" s="3"/>
      <c r="M17" s="3" t="s">
        <v>6</v>
      </c>
      <c r="N17" s="3"/>
    </row>
    <row r="18" spans="1:14" ht="32.1" customHeight="1">
      <c r="A18" s="3"/>
      <c r="B18" s="3">
        <f t="shared" si="0"/>
        <v>16</v>
      </c>
      <c r="C18" s="5" t="s">
        <v>53</v>
      </c>
      <c r="D18" s="5" t="s">
        <v>54</v>
      </c>
      <c r="E18" s="5" t="s">
        <v>53</v>
      </c>
      <c r="F18" s="3"/>
      <c r="G18" s="3" t="s">
        <v>2</v>
      </c>
      <c r="H18" s="5" t="s">
        <v>57</v>
      </c>
      <c r="I18" s="5" t="s">
        <v>58</v>
      </c>
      <c r="J18" s="7">
        <v>42787</v>
      </c>
      <c r="K18" s="3" t="s">
        <v>5</v>
      </c>
      <c r="L18" s="3"/>
      <c r="M18" s="3" t="s">
        <v>6</v>
      </c>
      <c r="N18" s="3"/>
    </row>
    <row r="19" spans="1:14" ht="32.1" customHeight="1">
      <c r="A19" s="3"/>
      <c r="B19" s="3">
        <f t="shared" si="0"/>
        <v>17</v>
      </c>
      <c r="C19" s="5" t="s">
        <v>53</v>
      </c>
      <c r="D19" s="5" t="s">
        <v>54</v>
      </c>
      <c r="E19" s="5" t="s">
        <v>53</v>
      </c>
      <c r="F19" s="3"/>
      <c r="G19" s="3" t="s">
        <v>2</v>
      </c>
      <c r="H19" s="5" t="s">
        <v>59</v>
      </c>
      <c r="I19" s="5" t="s">
        <v>60</v>
      </c>
      <c r="J19" s="7">
        <v>42787</v>
      </c>
      <c r="K19" s="3" t="s">
        <v>5</v>
      </c>
      <c r="L19" s="3"/>
      <c r="M19" s="3" t="s">
        <v>6</v>
      </c>
      <c r="N19" s="3"/>
    </row>
    <row r="20" spans="1:14" ht="32.1" customHeight="1">
      <c r="A20" s="3"/>
      <c r="B20" s="3">
        <f t="shared" si="0"/>
        <v>18</v>
      </c>
      <c r="C20" s="5" t="s">
        <v>53</v>
      </c>
      <c r="D20" s="5" t="s">
        <v>54</v>
      </c>
      <c r="E20" s="5" t="s">
        <v>53</v>
      </c>
      <c r="F20" s="3"/>
      <c r="G20" s="3" t="s">
        <v>2</v>
      </c>
      <c r="H20" s="5" t="s">
        <v>61</v>
      </c>
      <c r="I20" s="5" t="s">
        <v>62</v>
      </c>
      <c r="J20" s="7">
        <v>42787</v>
      </c>
      <c r="K20" s="3" t="s">
        <v>5</v>
      </c>
      <c r="L20" s="3"/>
      <c r="M20" s="3" t="s">
        <v>6</v>
      </c>
      <c r="N20" s="3"/>
    </row>
    <row r="21" spans="1:14" ht="32.1" customHeight="1">
      <c r="A21" s="3"/>
      <c r="B21" s="3">
        <f t="shared" si="0"/>
        <v>19</v>
      </c>
      <c r="C21" s="5" t="s">
        <v>53</v>
      </c>
      <c r="D21" s="5" t="s">
        <v>54</v>
      </c>
      <c r="E21" s="5" t="s">
        <v>53</v>
      </c>
      <c r="F21" s="3"/>
      <c r="G21" s="3" t="s">
        <v>2</v>
      </c>
      <c r="H21" s="5" t="s">
        <v>39</v>
      </c>
      <c r="I21" s="5" t="s">
        <v>56</v>
      </c>
      <c r="J21" s="7">
        <v>42787</v>
      </c>
      <c r="K21" s="3" t="s">
        <v>5</v>
      </c>
      <c r="L21" s="3"/>
      <c r="M21" s="3" t="s">
        <v>6</v>
      </c>
      <c r="N21" s="3"/>
    </row>
    <row r="22" spans="1:14" ht="32.1" customHeight="1">
      <c r="A22" s="3"/>
      <c r="B22" s="3">
        <f t="shared" si="0"/>
        <v>20</v>
      </c>
      <c r="C22" s="5" t="s">
        <v>53</v>
      </c>
      <c r="D22" s="5" t="s">
        <v>54</v>
      </c>
      <c r="E22" s="5" t="s">
        <v>53</v>
      </c>
      <c r="F22" s="3"/>
      <c r="G22" s="3" t="s">
        <v>2</v>
      </c>
      <c r="H22" s="5" t="s">
        <v>63</v>
      </c>
      <c r="I22" s="5" t="s">
        <v>64</v>
      </c>
      <c r="J22" s="7">
        <v>42787</v>
      </c>
      <c r="K22" s="3" t="s">
        <v>5</v>
      </c>
      <c r="L22" s="3"/>
      <c r="M22" s="3" t="s">
        <v>6</v>
      </c>
      <c r="N22" s="3"/>
    </row>
    <row r="23" spans="1:14" ht="32.1" customHeight="1">
      <c r="A23" s="3"/>
      <c r="B23" s="3">
        <f t="shared" si="0"/>
        <v>21</v>
      </c>
      <c r="C23" s="5" t="s">
        <v>53</v>
      </c>
      <c r="D23" s="5" t="s">
        <v>54</v>
      </c>
      <c r="E23" s="5" t="s">
        <v>53</v>
      </c>
      <c r="F23" s="3"/>
      <c r="G23" s="3" t="s">
        <v>2</v>
      </c>
      <c r="H23" s="5" t="s">
        <v>65</v>
      </c>
      <c r="I23" s="5" t="s">
        <v>66</v>
      </c>
      <c r="J23" s="7">
        <v>42787</v>
      </c>
      <c r="K23" s="3" t="s">
        <v>5</v>
      </c>
      <c r="L23" s="3"/>
      <c r="M23" s="3" t="s">
        <v>6</v>
      </c>
      <c r="N23" s="3"/>
    </row>
    <row r="24" spans="1:14" ht="32.1" customHeight="1">
      <c r="A24" s="3"/>
      <c r="B24" s="3">
        <f t="shared" si="0"/>
        <v>22</v>
      </c>
      <c r="C24" s="5" t="s">
        <v>67</v>
      </c>
      <c r="D24" s="5" t="s">
        <v>68</v>
      </c>
      <c r="E24" s="5" t="s">
        <v>67</v>
      </c>
      <c r="F24" s="3"/>
      <c r="G24" s="3" t="s">
        <v>2</v>
      </c>
      <c r="H24" s="5" t="s">
        <v>69</v>
      </c>
      <c r="I24" s="5" t="s">
        <v>28</v>
      </c>
      <c r="J24" s="7">
        <v>42775</v>
      </c>
      <c r="K24" s="3" t="s">
        <v>5</v>
      </c>
      <c r="L24" s="3"/>
      <c r="M24" s="3" t="s">
        <v>6</v>
      </c>
      <c r="N24" s="3"/>
    </row>
    <row r="25" spans="1:14" ht="32.1" customHeight="1">
      <c r="A25" s="3"/>
      <c r="B25" s="3">
        <f t="shared" si="0"/>
        <v>23</v>
      </c>
      <c r="C25" s="5" t="s">
        <v>67</v>
      </c>
      <c r="D25" s="5" t="s">
        <v>68</v>
      </c>
      <c r="E25" s="5" t="s">
        <v>67</v>
      </c>
      <c r="F25" s="3"/>
      <c r="G25" s="3" t="s">
        <v>2</v>
      </c>
      <c r="H25" s="5" t="s">
        <v>70</v>
      </c>
      <c r="I25" s="5" t="s">
        <v>28</v>
      </c>
      <c r="J25" s="7">
        <v>42770</v>
      </c>
      <c r="K25" s="3" t="s">
        <v>5</v>
      </c>
      <c r="L25" s="3"/>
      <c r="M25" s="3" t="s">
        <v>6</v>
      </c>
      <c r="N25" s="3"/>
    </row>
    <row r="26" spans="1:14" ht="32.1" customHeight="1">
      <c r="A26" s="3"/>
      <c r="B26" s="3">
        <f t="shared" si="0"/>
        <v>24</v>
      </c>
      <c r="C26" s="5" t="s">
        <v>67</v>
      </c>
      <c r="D26" s="5" t="s">
        <v>68</v>
      </c>
      <c r="E26" s="5" t="s">
        <v>67</v>
      </c>
      <c r="F26" s="3"/>
      <c r="G26" s="3" t="s">
        <v>2</v>
      </c>
      <c r="H26" s="5" t="s">
        <v>39</v>
      </c>
      <c r="I26" s="5" t="s">
        <v>71</v>
      </c>
      <c r="J26" s="7">
        <v>42777</v>
      </c>
      <c r="K26" s="3" t="s">
        <v>5</v>
      </c>
      <c r="L26" s="3"/>
      <c r="M26" s="3" t="s">
        <v>6</v>
      </c>
      <c r="N26" s="3"/>
    </row>
    <row r="27" spans="1:14" ht="32.1" customHeight="1">
      <c r="A27" s="3"/>
      <c r="B27" s="3">
        <f t="shared" si="0"/>
        <v>25</v>
      </c>
      <c r="C27" s="5" t="s">
        <v>67</v>
      </c>
      <c r="D27" s="5" t="s">
        <v>68</v>
      </c>
      <c r="E27" s="5" t="s">
        <v>67</v>
      </c>
      <c r="F27" s="3"/>
      <c r="G27" s="3" t="s">
        <v>2</v>
      </c>
      <c r="H27" s="5" t="s">
        <v>57</v>
      </c>
      <c r="I27" s="5" t="s">
        <v>72</v>
      </c>
      <c r="J27" s="7">
        <v>42777</v>
      </c>
      <c r="K27" s="3" t="s">
        <v>5</v>
      </c>
      <c r="L27" s="3"/>
      <c r="M27" s="3" t="s">
        <v>6</v>
      </c>
      <c r="N27" s="3"/>
    </row>
    <row r="28" spans="1:14" ht="32.1" customHeight="1">
      <c r="A28" s="3"/>
      <c r="B28" s="3">
        <f t="shared" si="0"/>
        <v>26</v>
      </c>
      <c r="C28" s="5" t="s">
        <v>67</v>
      </c>
      <c r="D28" s="5" t="s">
        <v>68</v>
      </c>
      <c r="E28" s="5" t="s">
        <v>67</v>
      </c>
      <c r="F28" s="3"/>
      <c r="G28" s="3" t="s">
        <v>2</v>
      </c>
      <c r="H28" s="5" t="s">
        <v>59</v>
      </c>
      <c r="I28" s="5" t="s">
        <v>73</v>
      </c>
      <c r="J28" s="7">
        <v>42778</v>
      </c>
      <c r="K28" s="3" t="s">
        <v>5</v>
      </c>
      <c r="L28" s="3"/>
      <c r="M28" s="3" t="s">
        <v>6</v>
      </c>
      <c r="N28" s="3"/>
    </row>
    <row r="29" spans="1:14" ht="32.1" customHeight="1">
      <c r="A29" s="3"/>
      <c r="B29" s="3">
        <f t="shared" si="0"/>
        <v>27</v>
      </c>
      <c r="C29" s="5" t="s">
        <v>67</v>
      </c>
      <c r="D29" s="5" t="s">
        <v>68</v>
      </c>
      <c r="E29" s="5" t="s">
        <v>67</v>
      </c>
      <c r="F29" s="3"/>
      <c r="G29" s="3" t="s">
        <v>2</v>
      </c>
      <c r="H29" s="5" t="s">
        <v>74</v>
      </c>
      <c r="I29" s="5" t="s">
        <v>75</v>
      </c>
      <c r="J29" s="7">
        <v>42781</v>
      </c>
      <c r="K29" s="3" t="s">
        <v>5</v>
      </c>
      <c r="L29" s="3"/>
      <c r="M29" s="3" t="s">
        <v>6</v>
      </c>
      <c r="N29" s="3"/>
    </row>
    <row r="30" spans="1:14" ht="32.1" customHeight="1">
      <c r="A30" s="3"/>
      <c r="B30" s="3">
        <f t="shared" si="0"/>
        <v>28</v>
      </c>
      <c r="C30" s="5" t="s">
        <v>67</v>
      </c>
      <c r="D30" s="5" t="s">
        <v>68</v>
      </c>
      <c r="E30" s="5" t="s">
        <v>67</v>
      </c>
      <c r="F30" s="3"/>
      <c r="G30" s="3" t="s">
        <v>2</v>
      </c>
      <c r="H30" s="5" t="s">
        <v>76</v>
      </c>
      <c r="I30" s="5" t="s">
        <v>75</v>
      </c>
      <c r="J30" s="7">
        <v>42782</v>
      </c>
      <c r="K30" s="3" t="s">
        <v>5</v>
      </c>
      <c r="L30" s="3"/>
      <c r="M30" s="3" t="s">
        <v>6</v>
      </c>
      <c r="N30" s="3"/>
    </row>
    <row r="31" spans="1:14" ht="32.1" customHeight="1">
      <c r="A31" s="3"/>
      <c r="B31" s="3">
        <f t="shared" si="0"/>
        <v>29</v>
      </c>
      <c r="C31" s="5" t="s">
        <v>12</v>
      </c>
      <c r="D31" s="5" t="s">
        <v>13</v>
      </c>
      <c r="E31" s="5" t="s">
        <v>12</v>
      </c>
      <c r="F31" s="3"/>
      <c r="G31" s="3" t="s">
        <v>2</v>
      </c>
      <c r="H31" s="5" t="s">
        <v>77</v>
      </c>
      <c r="I31" s="5" t="s">
        <v>15</v>
      </c>
      <c r="J31" s="7">
        <v>42756</v>
      </c>
      <c r="K31" s="3" t="s">
        <v>5</v>
      </c>
      <c r="L31" s="3"/>
      <c r="M31" s="3" t="s">
        <v>6</v>
      </c>
      <c r="N31" s="3"/>
    </row>
    <row r="32" spans="1:14" ht="32.1" customHeight="1">
      <c r="A32" s="3"/>
      <c r="B32" s="3">
        <f t="shared" si="0"/>
        <v>30</v>
      </c>
      <c r="C32" s="5" t="s">
        <v>53</v>
      </c>
      <c r="D32" s="5" t="s">
        <v>78</v>
      </c>
      <c r="E32" s="5" t="s">
        <v>53</v>
      </c>
      <c r="F32" s="3"/>
      <c r="G32" s="3" t="s">
        <v>2</v>
      </c>
      <c r="H32" s="5" t="s">
        <v>79</v>
      </c>
      <c r="I32" s="5" t="s">
        <v>80</v>
      </c>
      <c r="J32" s="7">
        <v>42787</v>
      </c>
      <c r="K32" s="3" t="s">
        <v>5</v>
      </c>
      <c r="L32" s="3"/>
      <c r="M32" s="3" t="s">
        <v>6</v>
      </c>
      <c r="N32" s="3"/>
    </row>
    <row r="33" spans="1:14" ht="32.1" customHeight="1">
      <c r="A33" s="3"/>
      <c r="B33" s="3">
        <f t="shared" si="0"/>
        <v>31</v>
      </c>
      <c r="C33" s="5" t="s">
        <v>12</v>
      </c>
      <c r="D33" s="5" t="s">
        <v>13</v>
      </c>
      <c r="E33" s="5" t="s">
        <v>12</v>
      </c>
      <c r="F33" s="3"/>
      <c r="G33" s="3" t="s">
        <v>2</v>
      </c>
      <c r="H33" s="5" t="s">
        <v>81</v>
      </c>
      <c r="I33" s="5" t="s">
        <v>15</v>
      </c>
      <c r="J33" s="7">
        <v>42755</v>
      </c>
      <c r="K33" s="3" t="s">
        <v>5</v>
      </c>
      <c r="L33" s="3"/>
      <c r="M33" s="3" t="s">
        <v>6</v>
      </c>
      <c r="N33" s="3"/>
    </row>
    <row r="34" spans="1:14" ht="32.1" customHeight="1">
      <c r="A34" s="3"/>
      <c r="B34" s="3">
        <f t="shared" si="0"/>
        <v>32</v>
      </c>
      <c r="C34" s="5" t="s">
        <v>12</v>
      </c>
      <c r="D34" s="5" t="s">
        <v>13</v>
      </c>
      <c r="E34" s="5" t="s">
        <v>12</v>
      </c>
      <c r="F34" s="3"/>
      <c r="G34" s="3" t="s">
        <v>2</v>
      </c>
      <c r="H34" s="5" t="s">
        <v>82</v>
      </c>
      <c r="I34" s="5" t="s">
        <v>83</v>
      </c>
      <c r="J34" s="7">
        <v>42756</v>
      </c>
      <c r="K34" s="3" t="s">
        <v>5</v>
      </c>
      <c r="L34" s="3"/>
      <c r="M34" s="3" t="s">
        <v>6</v>
      </c>
      <c r="N34" s="3"/>
    </row>
    <row r="35" spans="1:14" ht="32.1" customHeight="1">
      <c r="A35" s="3"/>
      <c r="B35" s="3">
        <f t="shared" si="0"/>
        <v>33</v>
      </c>
      <c r="C35" s="5" t="s">
        <v>12</v>
      </c>
      <c r="D35" s="5" t="s">
        <v>13</v>
      </c>
      <c r="E35" s="5" t="s">
        <v>12</v>
      </c>
      <c r="F35" s="3"/>
      <c r="G35" s="3" t="s">
        <v>2</v>
      </c>
      <c r="H35" s="5" t="s">
        <v>84</v>
      </c>
      <c r="I35" s="5" t="s">
        <v>15</v>
      </c>
      <c r="J35" s="7">
        <v>42756</v>
      </c>
      <c r="K35" s="3" t="s">
        <v>5</v>
      </c>
      <c r="L35" s="3"/>
      <c r="M35" s="3" t="s">
        <v>6</v>
      </c>
      <c r="N35" s="3"/>
    </row>
    <row r="36" spans="1:14" ht="32.1" customHeight="1">
      <c r="A36" s="3"/>
      <c r="B36" s="3">
        <f t="shared" si="0"/>
        <v>34</v>
      </c>
      <c r="C36" s="5" t="s">
        <v>12</v>
      </c>
      <c r="D36" s="5" t="s">
        <v>13</v>
      </c>
      <c r="E36" s="5" t="s">
        <v>12</v>
      </c>
      <c r="F36" s="3"/>
      <c r="G36" s="3" t="s">
        <v>2</v>
      </c>
      <c r="H36" s="5" t="s">
        <v>85</v>
      </c>
      <c r="I36" s="5" t="s">
        <v>15</v>
      </c>
      <c r="J36" s="7">
        <v>42731</v>
      </c>
      <c r="K36" s="3" t="s">
        <v>5</v>
      </c>
      <c r="L36" s="3"/>
      <c r="M36" s="3" t="s">
        <v>6</v>
      </c>
      <c r="N36" s="3"/>
    </row>
    <row r="37" spans="1:14" ht="32.1" customHeight="1">
      <c r="A37" s="3"/>
      <c r="B37" s="3">
        <f t="shared" si="0"/>
        <v>35</v>
      </c>
      <c r="C37" s="5" t="s">
        <v>12</v>
      </c>
      <c r="D37" s="5" t="s">
        <v>13</v>
      </c>
      <c r="E37" s="5" t="s">
        <v>12</v>
      </c>
      <c r="F37" s="3"/>
      <c r="G37" s="3" t="s">
        <v>2</v>
      </c>
      <c r="H37" s="5" t="s">
        <v>86</v>
      </c>
      <c r="I37" s="5" t="s">
        <v>15</v>
      </c>
      <c r="J37" s="7">
        <v>42775</v>
      </c>
      <c r="K37" s="3" t="s">
        <v>5</v>
      </c>
      <c r="L37" s="3"/>
      <c r="M37" s="3" t="s">
        <v>6</v>
      </c>
      <c r="N37" s="3"/>
    </row>
    <row r="38" spans="1:14" ht="32.1" customHeight="1">
      <c r="A38" s="3"/>
      <c r="B38" s="3">
        <f t="shared" si="0"/>
        <v>36</v>
      </c>
      <c r="C38" s="5" t="s">
        <v>12</v>
      </c>
      <c r="D38" s="5" t="s">
        <v>13</v>
      </c>
      <c r="E38" s="5" t="s">
        <v>12</v>
      </c>
      <c r="F38" s="3"/>
      <c r="G38" s="3" t="s">
        <v>2</v>
      </c>
      <c r="H38" s="5" t="s">
        <v>87</v>
      </c>
      <c r="I38" s="5" t="s">
        <v>15</v>
      </c>
      <c r="J38" s="7">
        <v>42754</v>
      </c>
      <c r="K38" s="3" t="s">
        <v>5</v>
      </c>
      <c r="L38" s="3"/>
      <c r="M38" s="3" t="s">
        <v>6</v>
      </c>
      <c r="N38" s="3"/>
    </row>
    <row r="39" spans="1:14" ht="32.1" customHeight="1">
      <c r="A39" s="3"/>
      <c r="B39" s="3">
        <f t="shared" si="0"/>
        <v>37</v>
      </c>
      <c r="C39" s="5" t="s">
        <v>88</v>
      </c>
      <c r="D39" s="5" t="s">
        <v>89</v>
      </c>
      <c r="E39" s="5" t="s">
        <v>88</v>
      </c>
      <c r="F39" s="3"/>
      <c r="G39" s="3" t="s">
        <v>2</v>
      </c>
      <c r="H39" s="5" t="s">
        <v>90</v>
      </c>
      <c r="I39" s="5" t="s">
        <v>36</v>
      </c>
      <c r="J39" s="7">
        <v>42788</v>
      </c>
      <c r="K39" s="3" t="s">
        <v>5</v>
      </c>
      <c r="L39" s="3"/>
      <c r="M39" s="3" t="s">
        <v>6</v>
      </c>
      <c r="N39" s="3"/>
    </row>
  </sheetData>
  <mergeCells count="1">
    <mergeCell ref="A1:N1"/>
  </mergeCells>
  <phoneticPr fontId="7" type="noConversion"/>
  <pageMargins left="0.69930555555555596" right="0.69930555555555596" top="0.75" bottom="0.54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2017-03-30T02:22:43Z</cp:lastPrinted>
  <dcterms:created xsi:type="dcterms:W3CDTF">2006-09-13T11:21:00Z</dcterms:created>
  <dcterms:modified xsi:type="dcterms:W3CDTF">2017-03-30T02:23:00Z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