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1" sheetId="1" r:id="rId1"/>
    <sheet name="Sheet2" sheetId="2" r:id="rId2"/>
    <sheet name="Sheet3" sheetId="3" r:id="rId3"/>
  </sheets>
  <externalReferences>
    <externalReference r:id="rId4"/>
  </externalReferences>
  <calcPr calcId="114210" concurrentCalc="0"/>
</workbook>
</file>

<file path=xl/calcChain.xml><?xml version="1.0" encoding="utf-8"?>
<calcChain xmlns="http://schemas.openxmlformats.org/spreadsheetml/2006/main">
  <c r="B3" i="1"/>
  <c r="N2"/>
  <c r="M2"/>
  <c r="L2"/>
  <c r="K2"/>
  <c r="J2"/>
  <c r="I2"/>
  <c r="H2"/>
  <c r="G2"/>
  <c r="F2"/>
  <c r="E2"/>
  <c r="D2"/>
  <c r="C2"/>
  <c r="B2"/>
  <c r="A2"/>
</calcChain>
</file>

<file path=xl/sharedStrings.xml><?xml version="1.0" encoding="utf-8"?>
<sst xmlns="http://schemas.openxmlformats.org/spreadsheetml/2006/main" count="9" uniqueCount="8">
  <si>
    <t>沈阳碰碰凉冷饮食品有限公司</t>
  </si>
  <si>
    <t>沈阳市沈北新区宏业街61号</t>
  </si>
  <si>
    <t>辽宁省</t>
  </si>
  <si>
    <t>白脱风味冰淇淋</t>
  </si>
  <si>
    <t>4千克/桶</t>
  </si>
  <si>
    <t>冷冻饮品</t>
  </si>
  <si>
    <t>沈阳/（市抽）</t>
  </si>
  <si>
    <r>
      <t xml:space="preserve">附件
              </t>
    </r>
    <r>
      <rPr>
        <b/>
        <sz val="18"/>
        <rFont val="仿宋_GB2312"/>
        <family val="3"/>
        <charset val="134"/>
      </rPr>
      <t>冷冻饮品监督抽检合格信息</t>
    </r>
    <r>
      <rPr>
        <sz val="12"/>
        <rFont val="仿宋_执行标准2312"/>
        <charset val="134"/>
      </rPr>
      <t xml:space="preserve">
    </t>
    </r>
    <r>
      <rPr>
        <sz val="12"/>
        <rFont val="仿宋_GB2312"/>
        <family val="3"/>
        <charset val="134"/>
      </rPr>
      <t>本次抽检1家企业生产的冷冻饮品共计1批次，合格1批次，合格率为100%。
    抽检依据是GB 2759.1-2003 《冷冻饮品卫生标准》、GB 2760-2014 《食品安全国家标准 食品添加剂使用标准》、GB 2762-2012 《食品安全国家标准 食品中污染物限量》、GB 29921-2013  《食品安全国家标准 食品中致病菌限量》、GB/T 31114-2014《冷冻饮品 冰淇淋》、GB/T 31119-2014《冷冻饮品 雪糕》、SB/T 10013-2008《冷冻饮品 冰淇淋》、SB/T 10014-2008《冷冻饮品 雪泥》、SB/T 10015-2008《冷冻饮品 雪糕》、SB/T 10016-2008《冰冷冻饮品 冰棍》、SB/T 10017-2008《冷冻饮品 食用冰》、SB/T 10327-2008《冷冻饮品 甜味冰》、卫生部、工业和信息化部、农业部、工商总局、质检总局2011年第10号关于三聚氰胺在食品中的限量值的公告及经备案现行有效的企业标准及产品明示质量要求。
    抽检项目包括铅（以Pb计）、菌落总数、大肠菌群、金黄色葡萄球菌、沙门氏菌、苯甲酸及其钠盐（以苯甲酸计）、山梨酸及其钾盐（以山梨酸计）、糖精钠（以糖精计）、环己基氨基磺酸钠（甜蜜素）、蛋白质、三聚氰胺等项目。
    合格产品信息见附表。
    附表：合格产品信息</t>
    </r>
    <phoneticPr fontId="7" type="noConversion"/>
  </si>
</sst>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12"/>
      <name val="仿宋_执行标准2312"/>
      <charset val="134"/>
    </font>
    <font>
      <b/>
      <sz val="9"/>
      <name val="宋体"/>
      <charset val="134"/>
    </font>
    <font>
      <sz val="9"/>
      <name val="宋体"/>
      <charset val="134"/>
    </font>
    <font>
      <sz val="9"/>
      <color indexed="8"/>
      <name val="宋体"/>
      <charset val="134"/>
    </font>
    <font>
      <b/>
      <sz val="18"/>
      <name val="仿宋_GB2312"/>
      <family val="3"/>
      <charset val="134"/>
    </font>
    <font>
      <sz val="12"/>
      <name val="仿宋_GB2312"/>
      <family val="3"/>
      <charset val="134"/>
    </font>
    <font>
      <sz val="9"/>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49" fontId="4" fillId="2" borderId="2" xfId="0" applyNumberFormat="1" applyFont="1" applyFill="1" applyBorder="1" applyAlignment="1" applyProtection="1">
      <alignment horizontal="center" vertical="center" wrapText="1"/>
    </xf>
    <xf numFmtId="176" fontId="3" fillId="0" borderId="2" xfId="0" applyNumberFormat="1" applyFont="1" applyFill="1" applyBorder="1" applyAlignment="1">
      <alignment horizontal="center" vertical="center" wrapText="1"/>
    </xf>
    <xf numFmtId="0" fontId="1" fillId="0" borderId="0" xfId="0" applyFont="1" applyBorder="1" applyAlignment="1">
      <alignment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
  <sheetViews>
    <sheetView tabSelected="1" topLeftCell="B1" workbookViewId="0">
      <selection activeCell="Q3" sqref="Q3"/>
    </sheetView>
  </sheetViews>
  <sheetFormatPr defaultColWidth="9" defaultRowHeight="13.5"/>
  <cols>
    <col min="1" max="1" width="9" hidden="1" customWidth="1"/>
    <col min="2" max="2" width="5.75" customWidth="1"/>
    <col min="3" max="3" width="23.25" customWidth="1"/>
    <col min="4" max="4" width="14.625" customWidth="1"/>
    <col min="5" max="5" width="22.125" customWidth="1"/>
    <col min="6" max="6" width="9" hidden="1" customWidth="1"/>
    <col min="12" max="12" width="9" hidden="1" customWidth="1"/>
    <col min="13" max="13" width="12" customWidth="1"/>
  </cols>
  <sheetData>
    <row r="1" spans="1:14" ht="240.75" customHeight="1">
      <c r="A1" s="6" t="s">
        <v>7</v>
      </c>
      <c r="B1" s="6"/>
      <c r="C1" s="6"/>
      <c r="D1" s="6"/>
      <c r="E1" s="6"/>
      <c r="F1" s="6"/>
      <c r="G1" s="6"/>
      <c r="H1" s="6"/>
      <c r="I1" s="6"/>
      <c r="J1" s="6"/>
      <c r="K1" s="6"/>
      <c r="L1" s="6"/>
      <c r="M1" s="6"/>
      <c r="N1" s="6"/>
    </row>
    <row r="2" spans="1:14" ht="32.1" customHeight="1">
      <c r="A2" s="1" t="str">
        <f>[1]Sheet2!A1</f>
        <v>抽样编号</v>
      </c>
      <c r="B2" s="2" t="str">
        <f>[1]Sheet2!B1</f>
        <v>序号</v>
      </c>
      <c r="C2" s="2" t="str">
        <f>[1]Sheet2!C1</f>
        <v>标称生产企业名称</v>
      </c>
      <c r="D2" s="2" t="str">
        <f>[1]Sheet2!D1</f>
        <v>标称生产企业地址</v>
      </c>
      <c r="E2" s="2" t="str">
        <f>[1]Sheet2!E1</f>
        <v>被抽样单位名称</v>
      </c>
      <c r="F2" s="2" t="str">
        <f>[1]Sheet2!F1</f>
        <v>被抽样单位所在省份</v>
      </c>
      <c r="G2" s="2" t="str">
        <f>[1]Sheet2!G1</f>
        <v>被抽样单位所在省份</v>
      </c>
      <c r="H2" s="2" t="str">
        <f>[1]Sheet2!H1</f>
        <v>食品名称</v>
      </c>
      <c r="I2" s="2" t="str">
        <f>[1]Sheet2!I1</f>
        <v>规格型号</v>
      </c>
      <c r="J2" s="2" t="str">
        <f>[1]Sheet2!J1</f>
        <v>生产日期/批号</v>
      </c>
      <c r="K2" s="2" t="str">
        <f>[1]Sheet2!K1</f>
        <v>分类</v>
      </c>
      <c r="L2" s="2" t="str">
        <f>[1]Sheet2!L1</f>
        <v>公告号</v>
      </c>
      <c r="M2" s="2" t="str">
        <f>[1]Sheet2!M1</f>
        <v>任务来源/项目名称</v>
      </c>
      <c r="N2" s="2" t="str">
        <f>[1]Sheet2!N1</f>
        <v>备注</v>
      </c>
    </row>
    <row r="3" spans="1:14" ht="32.1" customHeight="1">
      <c r="A3" s="3"/>
      <c r="B3" s="3">
        <f>IF(C3="","",ROW(C3)-2)</f>
        <v>1</v>
      </c>
      <c r="C3" s="4" t="s">
        <v>0</v>
      </c>
      <c r="D3" s="4" t="s">
        <v>1</v>
      </c>
      <c r="E3" s="4" t="s">
        <v>0</v>
      </c>
      <c r="F3" s="3"/>
      <c r="G3" s="3" t="s">
        <v>2</v>
      </c>
      <c r="H3" s="4" t="s">
        <v>3</v>
      </c>
      <c r="I3" s="4" t="s">
        <v>4</v>
      </c>
      <c r="J3" s="5">
        <v>42783</v>
      </c>
      <c r="K3" s="3" t="s">
        <v>5</v>
      </c>
      <c r="L3" s="3"/>
      <c r="M3" s="3" t="s">
        <v>6</v>
      </c>
      <c r="N3" s="3"/>
    </row>
  </sheetData>
  <mergeCells count="1">
    <mergeCell ref="A1:N1"/>
  </mergeCells>
  <phoneticPr fontId="7" type="noConversion"/>
  <pageMargins left="0.69930555555555596" right="0.69930555555555596" top="0.75"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2017-03-30T02:17:45Z</cp:lastPrinted>
  <dcterms:created xsi:type="dcterms:W3CDTF">2006-09-13T11:21:00Z</dcterms:created>
  <dcterms:modified xsi:type="dcterms:W3CDTF">2017-03-30T02:18:00Z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