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385" windowHeight="795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_FilterDatabase" localSheetId="0" hidden="1">Sheet1!$C$2:$C$51</definedName>
    <definedName name="_xlnm._FilterDatabase" localSheetId="1" hidden="1">Sheet2!#REF!</definedName>
    <definedName name="_xlnm.Extract" localSheetId="0">Sheet1!$P$2</definedName>
  </definedNames>
  <calcPr calcId="114210" concurrentCalc="0"/>
</workbook>
</file>

<file path=xl/calcChain.xml><?xml version="1.0" encoding="utf-8"?>
<calcChain xmlns="http://schemas.openxmlformats.org/spreadsheetml/2006/main">
  <c r="B51" i="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  <c r="B3"/>
  <c r="M2"/>
  <c r="L2"/>
  <c r="K2"/>
  <c r="J2"/>
  <c r="I2"/>
  <c r="H2"/>
  <c r="G2"/>
  <c r="F2"/>
  <c r="E2"/>
  <c r="D2"/>
  <c r="C2"/>
  <c r="B2"/>
  <c r="A2"/>
</calcChain>
</file>

<file path=xl/sharedStrings.xml><?xml version="1.0" encoding="utf-8"?>
<sst xmlns="http://schemas.openxmlformats.org/spreadsheetml/2006/main" count="393" uniqueCount="55">
  <si>
    <t>辽宁伊利乳业有限责任公司</t>
  </si>
  <si>
    <t>沈阳辉山农业高新技术开发区宏业街73号</t>
  </si>
  <si>
    <t>辽宁省</t>
  </si>
  <si>
    <t>活性乳酸菌 风味发酵乳</t>
  </si>
  <si>
    <t>100克/盒</t>
  </si>
  <si>
    <t>乳制品</t>
  </si>
  <si>
    <t>沈阳/（市抽）</t>
  </si>
  <si>
    <t>味浓风味发酵乳</t>
  </si>
  <si>
    <t>纯牛奶</t>
  </si>
  <si>
    <t>250mL/盒</t>
  </si>
  <si>
    <t>辽宁辉山乳业集团(沈阳)有限公司</t>
  </si>
  <si>
    <t>沈阳市沈北新区虎石台北大街120号</t>
  </si>
  <si>
    <t>风味发酵乳</t>
  </si>
  <si>
    <t>240毫升/袋</t>
  </si>
  <si>
    <t>核桃牛奶</t>
  </si>
  <si>
    <t>220毫升/袋</t>
  </si>
  <si>
    <t>150g/袋</t>
  </si>
  <si>
    <t>无乳糖牛奶</t>
  </si>
  <si>
    <t>250ml/盒</t>
  </si>
  <si>
    <t>沈阳蒙牛达能乳制品有限公司</t>
  </si>
  <si>
    <t>沈阳市沈北新区沈北路121-2号</t>
  </si>
  <si>
    <t>250克/盒</t>
  </si>
  <si>
    <t>蒙牛乳业（沈阳）有限责任公司</t>
  </si>
  <si>
    <t>辽宁省沈阳市沈北新区沈北路121号</t>
  </si>
  <si>
    <t>240ml/袋</t>
  </si>
  <si>
    <t>190ml/袋</t>
  </si>
  <si>
    <t>风味酸牛奶</t>
  </si>
  <si>
    <t>200g/盒</t>
  </si>
  <si>
    <t>辽宁辉山乳业集团（沈阳）有限公司</t>
  </si>
  <si>
    <t>100g/杯</t>
  </si>
  <si>
    <t>风味酸乳</t>
  </si>
  <si>
    <t>160g/杯</t>
  </si>
  <si>
    <t>风味发酵乳（燕麦＋草莓）</t>
  </si>
  <si>
    <t>250g/瓶</t>
  </si>
  <si>
    <t>红枣风味发酵乳</t>
  </si>
  <si>
    <t>QQ星风味发酵乳</t>
  </si>
  <si>
    <t>120g/袋</t>
  </si>
  <si>
    <t xml:space="preserve">风味发酵乳 </t>
  </si>
  <si>
    <t xml:space="preserve">辽宁辉山乳业集团（沈阳）有限公司 </t>
  </si>
  <si>
    <t>超高温处理稀奶油</t>
  </si>
  <si>
    <t>1L/盒</t>
  </si>
  <si>
    <t>450g/瓶</t>
  </si>
  <si>
    <t>十天风味酸乳</t>
  </si>
  <si>
    <t>185g/杯</t>
  </si>
  <si>
    <t>风味酸乳（蓝莓＋桑葚）</t>
  </si>
  <si>
    <t>210g/杯</t>
  </si>
  <si>
    <t>风味酸乳（草莓＋蔓越莓）</t>
  </si>
  <si>
    <t>风味酸牛乳</t>
  </si>
  <si>
    <t>益消风味发酵乳</t>
  </si>
  <si>
    <t>高钙奶</t>
  </si>
  <si>
    <t>风味发酵乳（原味）</t>
  </si>
  <si>
    <t>250克/瓶</t>
  </si>
  <si>
    <t>160克/杯</t>
  </si>
  <si>
    <t>100克/杯</t>
  </si>
  <si>
    <r>
      <t xml:space="preserve">附件
              </t>
    </r>
    <r>
      <rPr>
        <b/>
        <sz val="18"/>
        <rFont val="仿宋_GB2312"/>
        <family val="3"/>
        <charset val="134"/>
      </rPr>
      <t>乳制品监督抽检合格信息</t>
    </r>
    <r>
      <rPr>
        <sz val="12"/>
        <rFont val="仿宋_执行标准2312"/>
        <charset val="134"/>
      </rPr>
      <t xml:space="preserve">
    </t>
    </r>
    <r>
      <rPr>
        <sz val="12"/>
        <rFont val="仿宋_GB2312"/>
        <family val="3"/>
        <charset val="134"/>
      </rPr>
      <t>本次抽检</t>
    </r>
    <r>
      <rPr>
        <sz val="12"/>
        <rFont val="仿宋_执行标准2312"/>
        <charset val="134"/>
      </rPr>
      <t>4</t>
    </r>
    <r>
      <rPr>
        <sz val="12"/>
        <rFont val="仿宋_GB2312"/>
        <family val="3"/>
        <charset val="134"/>
      </rPr>
      <t>家企业生产的乳制品共计</t>
    </r>
    <r>
      <rPr>
        <sz val="12"/>
        <rFont val="仿宋_执行标准2312"/>
        <charset val="134"/>
      </rPr>
      <t>49</t>
    </r>
    <r>
      <rPr>
        <sz val="12"/>
        <rFont val="仿宋_GB2312"/>
        <family val="3"/>
        <charset val="134"/>
      </rPr>
      <t>批次，合格</t>
    </r>
    <r>
      <rPr>
        <sz val="12"/>
        <rFont val="仿宋_执行标准2312"/>
        <charset val="134"/>
      </rPr>
      <t>49</t>
    </r>
    <r>
      <rPr>
        <sz val="12"/>
        <rFont val="仿宋_GB2312"/>
        <family val="3"/>
        <charset val="134"/>
      </rPr>
      <t>批次，合格率为100%。
    抽检依据是GB 2760-2014《食品安全国家标准 食品添加剂使用标准》(2015-05-24实施）、GB 19302-2010《食品安全国家标准 发酵乳》、GB 19645-2010《食品安全国家标准 巴氏杀菌乳》、GB 19644-2010《食品安全国家标准 乳粉》、GB 25190-2010《食品安全国家标准 灭菌乳》、GB 25191-2010《食品安全国家标准 调制乳》、GB 2761-2011《食品安全国家标准 食品中真菌毒素限量》、关于印发《食品中可能违法添加的非食用物质名单（第二批）》的通知（食品整治办[2009]5号）、卫生部、工业和信息化部、农业部、工商总局、质检总局公告2011 年第10 号关于三聚氰胺在食品中的限量值的公告
经备案的现行有效的企业标准、产品标签明示标准（现行）。
    抽检项目包括脂肪、蛋白质、非脂乳固体、酸度、黄曲霉毒素M1、菌落总数、大肠菌群、金黄色葡萄球菌、沙门氏菌、三聚氰胺、山梨酸、对羟基苯甲酸乙酯、纳他霉素、β-内酰胺酶等。
    合格产品信息见附表。
    附表：合格产品信息</t>
    </r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</si>
</sst>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仿宋_执行标准2312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b/>
      <sz val="18"/>
      <name val="仿宋_GB2312"/>
      <family val="3"/>
      <charset val="134"/>
    </font>
    <font>
      <sz val="12"/>
      <name val="仿宋_GB2312"/>
      <family val="3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4" fontId="8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&#26700;&#38754;/&#25191;&#34892;&#26631;&#2093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1">
          <cell r="A1" t="str">
            <v>抽样编号</v>
          </cell>
          <cell r="B1" t="str">
            <v>序号</v>
          </cell>
          <cell r="C1" t="str">
            <v>标称生产企业名称</v>
          </cell>
          <cell r="D1" t="str">
            <v>标称生产企业地址</v>
          </cell>
          <cell r="E1" t="str">
            <v>被抽样单位名称</v>
          </cell>
          <cell r="G1" t="str">
            <v>被抽样单位所在省份</v>
          </cell>
          <cell r="H1" t="str">
            <v>食品名称</v>
          </cell>
          <cell r="I1" t="str">
            <v>规格型号</v>
          </cell>
          <cell r="J1" t="str">
            <v>生产日期/批号</v>
          </cell>
          <cell r="K1" t="str">
            <v>分类</v>
          </cell>
          <cell r="L1" t="str">
            <v>公告号</v>
          </cell>
          <cell r="M1" t="str">
            <v>任务来源/项目名称</v>
          </cell>
          <cell r="N1" t="str">
            <v>备注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1"/>
  <sheetViews>
    <sheetView tabSelected="1" topLeftCell="B28" workbookViewId="0">
      <selection activeCell="O4" sqref="O4"/>
    </sheetView>
  </sheetViews>
  <sheetFormatPr defaultColWidth="9" defaultRowHeight="13.5"/>
  <cols>
    <col min="1" max="1" width="9" hidden="1" customWidth="1"/>
    <col min="2" max="2" width="5.25" customWidth="1"/>
    <col min="3" max="3" width="19.25" customWidth="1"/>
    <col min="4" max="4" width="17.875" customWidth="1"/>
    <col min="5" max="5" width="18.5" customWidth="1"/>
    <col min="7" max="7" width="13.25" customWidth="1"/>
    <col min="9" max="9" width="9.25" customWidth="1"/>
    <col min="11" max="11" width="9" hidden="1" customWidth="1"/>
    <col min="12" max="12" width="11.875" customWidth="1"/>
  </cols>
  <sheetData>
    <row r="1" spans="1:16" ht="228" customHeight="1">
      <c r="A1" s="10" t="s">
        <v>54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6" ht="32.1" customHeight="1">
      <c r="A2" s="1" t="str">
        <f>[1]Sheet2!A1</f>
        <v>抽样编号</v>
      </c>
      <c r="B2" s="2" t="str">
        <f>[1]Sheet2!B1</f>
        <v>序号</v>
      </c>
      <c r="C2" s="2" t="str">
        <f>[1]Sheet2!C1</f>
        <v>标称生产企业名称</v>
      </c>
      <c r="D2" s="2" t="str">
        <f>[1]Sheet2!D1</f>
        <v>标称生产企业地址</v>
      </c>
      <c r="E2" s="2" t="str">
        <f>[1]Sheet2!E1</f>
        <v>被抽样单位名称</v>
      </c>
      <c r="F2" s="2" t="str">
        <f>[1]Sheet2!G1</f>
        <v>被抽样单位所在省份</v>
      </c>
      <c r="G2" s="2" t="str">
        <f>[1]Sheet2!H1</f>
        <v>食品名称</v>
      </c>
      <c r="H2" s="2" t="str">
        <f>[1]Sheet2!I1</f>
        <v>规格型号</v>
      </c>
      <c r="I2" s="2" t="str">
        <f>[1]Sheet2!J1</f>
        <v>生产日期/批号</v>
      </c>
      <c r="J2" s="2" t="str">
        <f>[1]Sheet2!K1</f>
        <v>分类</v>
      </c>
      <c r="K2" s="2" t="str">
        <f>[1]Sheet2!L1</f>
        <v>公告号</v>
      </c>
      <c r="L2" s="2" t="str">
        <f>[1]Sheet2!M1</f>
        <v>任务来源/项目名称</v>
      </c>
      <c r="M2" s="2" t="str">
        <f>[1]Sheet2!N1</f>
        <v>备注</v>
      </c>
      <c r="P2" s="9"/>
    </row>
    <row r="3" spans="1:16" s="4" customFormat="1" ht="32.1" customHeight="1">
      <c r="A3" s="3"/>
      <c r="B3" s="3">
        <f>IF(C3="","",ROW(C3)-2)</f>
        <v>1</v>
      </c>
      <c r="C3" s="5" t="s">
        <v>0</v>
      </c>
      <c r="D3" s="5" t="s">
        <v>1</v>
      </c>
      <c r="E3" s="5" t="s">
        <v>0</v>
      </c>
      <c r="F3" s="3" t="s">
        <v>2</v>
      </c>
      <c r="G3" s="5" t="s">
        <v>3</v>
      </c>
      <c r="H3" s="5" t="s">
        <v>4</v>
      </c>
      <c r="I3" s="6">
        <v>42789</v>
      </c>
      <c r="J3" s="3" t="s">
        <v>5</v>
      </c>
      <c r="K3" s="3"/>
      <c r="L3" s="3" t="s">
        <v>6</v>
      </c>
      <c r="M3" s="3"/>
    </row>
    <row r="4" spans="1:16" s="4" customFormat="1" ht="32.1" customHeight="1">
      <c r="A4" s="3"/>
      <c r="B4" s="3">
        <f>IF(C4="","",ROW(C4)-2)</f>
        <v>2</v>
      </c>
      <c r="C4" s="5" t="s">
        <v>0</v>
      </c>
      <c r="D4" s="5" t="s">
        <v>1</v>
      </c>
      <c r="E4" s="5" t="s">
        <v>0</v>
      </c>
      <c r="F4" s="3" t="s">
        <v>2</v>
      </c>
      <c r="G4" s="5" t="s">
        <v>7</v>
      </c>
      <c r="H4" s="5" t="s">
        <v>4</v>
      </c>
      <c r="I4" s="6">
        <v>42789</v>
      </c>
      <c r="J4" s="3" t="s">
        <v>5</v>
      </c>
      <c r="K4" s="3"/>
      <c r="L4" s="3" t="s">
        <v>6</v>
      </c>
      <c r="M4" s="3"/>
    </row>
    <row r="5" spans="1:16" s="4" customFormat="1" ht="32.1" customHeight="1">
      <c r="A5" s="3"/>
      <c r="B5" s="3">
        <f>IF(C5="","",ROW(C5)-2)</f>
        <v>3</v>
      </c>
      <c r="C5" s="5" t="s">
        <v>0</v>
      </c>
      <c r="D5" s="5" t="s">
        <v>1</v>
      </c>
      <c r="E5" s="5" t="s">
        <v>0</v>
      </c>
      <c r="F5" s="3" t="s">
        <v>2</v>
      </c>
      <c r="G5" s="5" t="s">
        <v>8</v>
      </c>
      <c r="H5" s="5" t="s">
        <v>9</v>
      </c>
      <c r="I5" s="6">
        <v>42787</v>
      </c>
      <c r="J5" s="3" t="s">
        <v>5</v>
      </c>
      <c r="K5" s="3"/>
      <c r="L5" s="3" t="s">
        <v>6</v>
      </c>
      <c r="M5" s="3"/>
    </row>
    <row r="6" spans="1:16" s="4" customFormat="1" ht="32.1" customHeight="1">
      <c r="B6" s="3">
        <f t="shared" ref="B6:B51" si="0">IF(C6="","",ROW(C6)-2)</f>
        <v>4</v>
      </c>
      <c r="C6" s="5" t="s">
        <v>10</v>
      </c>
      <c r="D6" s="5" t="s">
        <v>11</v>
      </c>
      <c r="E6" s="5" t="s">
        <v>10</v>
      </c>
      <c r="F6" s="3" t="s">
        <v>2</v>
      </c>
      <c r="G6" s="5" t="s">
        <v>12</v>
      </c>
      <c r="H6" s="5" t="s">
        <v>4</v>
      </c>
      <c r="I6" s="6">
        <v>42791</v>
      </c>
      <c r="J6" s="3" t="s">
        <v>5</v>
      </c>
      <c r="K6" s="3"/>
      <c r="L6" s="3" t="s">
        <v>6</v>
      </c>
      <c r="M6" s="7"/>
    </row>
    <row r="7" spans="1:16" s="4" customFormat="1" ht="32.1" customHeight="1">
      <c r="B7" s="8">
        <f t="shared" si="0"/>
        <v>5</v>
      </c>
      <c r="C7" s="5" t="s">
        <v>10</v>
      </c>
      <c r="D7" s="5" t="s">
        <v>11</v>
      </c>
      <c r="E7" s="5" t="s">
        <v>10</v>
      </c>
      <c r="F7" s="3" t="s">
        <v>2</v>
      </c>
      <c r="G7" s="5" t="s">
        <v>8</v>
      </c>
      <c r="H7" s="5" t="s">
        <v>13</v>
      </c>
      <c r="I7" s="6">
        <v>42786</v>
      </c>
      <c r="J7" s="3" t="s">
        <v>5</v>
      </c>
      <c r="K7" s="3"/>
      <c r="L7" s="3" t="s">
        <v>6</v>
      </c>
      <c r="M7" s="7"/>
    </row>
    <row r="8" spans="1:16" s="4" customFormat="1" ht="32.1" customHeight="1">
      <c r="B8" s="8">
        <f t="shared" si="0"/>
        <v>6</v>
      </c>
      <c r="C8" s="5" t="s">
        <v>10</v>
      </c>
      <c r="D8" s="5" t="s">
        <v>11</v>
      </c>
      <c r="E8" s="5" t="s">
        <v>10</v>
      </c>
      <c r="F8" s="3" t="s">
        <v>2</v>
      </c>
      <c r="G8" s="5" t="s">
        <v>14</v>
      </c>
      <c r="H8" s="5" t="s">
        <v>15</v>
      </c>
      <c r="I8" s="6">
        <v>42790</v>
      </c>
      <c r="J8" s="3" t="s">
        <v>5</v>
      </c>
      <c r="K8" s="3"/>
      <c r="L8" s="3" t="s">
        <v>6</v>
      </c>
      <c r="M8" s="7"/>
    </row>
    <row r="9" spans="1:16" s="4" customFormat="1" ht="32.1" customHeight="1">
      <c r="B9" s="8">
        <f t="shared" si="0"/>
        <v>7</v>
      </c>
      <c r="C9" s="5" t="s">
        <v>0</v>
      </c>
      <c r="D9" s="5" t="s">
        <v>1</v>
      </c>
      <c r="E9" s="5" t="s">
        <v>0</v>
      </c>
      <c r="F9" s="3" t="s">
        <v>2</v>
      </c>
      <c r="G9" s="5" t="s">
        <v>12</v>
      </c>
      <c r="H9" s="5" t="s">
        <v>16</v>
      </c>
      <c r="I9" s="6">
        <v>42789</v>
      </c>
      <c r="J9" s="3" t="s">
        <v>5</v>
      </c>
      <c r="K9" s="3"/>
      <c r="L9" s="3" t="s">
        <v>6</v>
      </c>
      <c r="M9" s="7"/>
    </row>
    <row r="10" spans="1:16" s="4" customFormat="1" ht="32.1" customHeight="1">
      <c r="B10" s="8">
        <f t="shared" si="0"/>
        <v>8</v>
      </c>
      <c r="C10" s="5" t="s">
        <v>0</v>
      </c>
      <c r="D10" s="5" t="s">
        <v>1</v>
      </c>
      <c r="E10" s="5" t="s">
        <v>0</v>
      </c>
      <c r="F10" s="3" t="s">
        <v>2</v>
      </c>
      <c r="G10" s="5" t="s">
        <v>17</v>
      </c>
      <c r="H10" s="5" t="s">
        <v>18</v>
      </c>
      <c r="I10" s="6">
        <v>42776</v>
      </c>
      <c r="J10" s="3" t="s">
        <v>5</v>
      </c>
      <c r="K10" s="3"/>
      <c r="L10" s="3" t="s">
        <v>6</v>
      </c>
      <c r="M10" s="7"/>
    </row>
    <row r="11" spans="1:16" s="4" customFormat="1" ht="32.1" customHeight="1">
      <c r="B11" s="8">
        <f t="shared" si="0"/>
        <v>9</v>
      </c>
      <c r="C11" s="5" t="s">
        <v>19</v>
      </c>
      <c r="D11" s="5" t="s">
        <v>20</v>
      </c>
      <c r="E11" s="5" t="s">
        <v>19</v>
      </c>
      <c r="F11" s="3" t="s">
        <v>2</v>
      </c>
      <c r="G11" s="5" t="s">
        <v>12</v>
      </c>
      <c r="H11" s="5" t="s">
        <v>21</v>
      </c>
      <c r="I11" s="6">
        <v>42789</v>
      </c>
      <c r="J11" s="3" t="s">
        <v>5</v>
      </c>
      <c r="K11" s="3"/>
      <c r="L11" s="3" t="s">
        <v>6</v>
      </c>
      <c r="M11" s="7"/>
    </row>
    <row r="12" spans="1:16" s="4" customFormat="1" ht="32.1" customHeight="1">
      <c r="B12" s="8">
        <f t="shared" si="0"/>
        <v>10</v>
      </c>
      <c r="C12" s="5" t="s">
        <v>22</v>
      </c>
      <c r="D12" s="5" t="s">
        <v>23</v>
      </c>
      <c r="E12" s="5" t="s">
        <v>22</v>
      </c>
      <c r="F12" s="3" t="s">
        <v>2</v>
      </c>
      <c r="G12" s="5" t="s">
        <v>8</v>
      </c>
      <c r="H12" s="5" t="s">
        <v>24</v>
      </c>
      <c r="I12" s="6">
        <v>42788</v>
      </c>
      <c r="J12" s="3" t="s">
        <v>5</v>
      </c>
      <c r="K12" s="3"/>
      <c r="L12" s="3" t="s">
        <v>6</v>
      </c>
      <c r="M12" s="7"/>
    </row>
    <row r="13" spans="1:16" s="4" customFormat="1" ht="32.1" customHeight="1">
      <c r="B13" s="8">
        <f t="shared" si="0"/>
        <v>11</v>
      </c>
      <c r="C13" s="5" t="s">
        <v>22</v>
      </c>
      <c r="D13" s="5" t="s">
        <v>23</v>
      </c>
      <c r="E13" s="5" t="s">
        <v>22</v>
      </c>
      <c r="F13" s="3" t="s">
        <v>2</v>
      </c>
      <c r="G13" s="5" t="s">
        <v>14</v>
      </c>
      <c r="H13" s="5" t="s">
        <v>25</v>
      </c>
      <c r="I13" s="6">
        <v>42788</v>
      </c>
      <c r="J13" s="3" t="s">
        <v>5</v>
      </c>
      <c r="K13" s="3"/>
      <c r="L13" s="3" t="s">
        <v>6</v>
      </c>
      <c r="M13" s="7"/>
    </row>
    <row r="14" spans="1:16" s="4" customFormat="1" ht="32.1" customHeight="1">
      <c r="B14" s="8">
        <f t="shared" si="0"/>
        <v>12</v>
      </c>
      <c r="C14" s="5" t="s">
        <v>22</v>
      </c>
      <c r="D14" s="5" t="s">
        <v>23</v>
      </c>
      <c r="E14" s="5" t="s">
        <v>22</v>
      </c>
      <c r="F14" s="3" t="s">
        <v>2</v>
      </c>
      <c r="G14" s="5" t="s">
        <v>26</v>
      </c>
      <c r="H14" s="5" t="s">
        <v>27</v>
      </c>
      <c r="I14" s="6">
        <v>42788</v>
      </c>
      <c r="J14" s="3" t="s">
        <v>5</v>
      </c>
      <c r="K14" s="3"/>
      <c r="L14" s="3" t="s">
        <v>6</v>
      </c>
      <c r="M14" s="7"/>
    </row>
    <row r="15" spans="1:16" s="4" customFormat="1" ht="32.1" customHeight="1">
      <c r="B15" s="8">
        <f t="shared" si="0"/>
        <v>13</v>
      </c>
      <c r="C15" s="5" t="s">
        <v>28</v>
      </c>
      <c r="D15" s="5" t="s">
        <v>11</v>
      </c>
      <c r="E15" s="5" t="s">
        <v>28</v>
      </c>
      <c r="F15" s="3" t="s">
        <v>2</v>
      </c>
      <c r="G15" s="5" t="s">
        <v>12</v>
      </c>
      <c r="H15" s="5" t="s">
        <v>29</v>
      </c>
      <c r="I15" s="6">
        <v>42783</v>
      </c>
      <c r="J15" s="3" t="s">
        <v>5</v>
      </c>
      <c r="K15" s="3"/>
      <c r="L15" s="3" t="s">
        <v>6</v>
      </c>
      <c r="M15" s="7"/>
    </row>
    <row r="16" spans="1:16" s="4" customFormat="1" ht="32.1" customHeight="1">
      <c r="B16" s="8">
        <f t="shared" si="0"/>
        <v>14</v>
      </c>
      <c r="C16" s="5" t="s">
        <v>28</v>
      </c>
      <c r="D16" s="5" t="s">
        <v>11</v>
      </c>
      <c r="E16" s="5" t="s">
        <v>28</v>
      </c>
      <c r="F16" s="3" t="s">
        <v>2</v>
      </c>
      <c r="G16" s="5" t="s">
        <v>30</v>
      </c>
      <c r="H16" s="5" t="s">
        <v>31</v>
      </c>
      <c r="I16" s="6">
        <v>42783</v>
      </c>
      <c r="J16" s="3" t="s">
        <v>5</v>
      </c>
      <c r="K16" s="3"/>
      <c r="L16" s="3" t="s">
        <v>6</v>
      </c>
      <c r="M16" s="7"/>
    </row>
    <row r="17" spans="2:13" s="4" customFormat="1" ht="32.1" customHeight="1">
      <c r="B17" s="8">
        <f t="shared" si="0"/>
        <v>15</v>
      </c>
      <c r="C17" s="5" t="s">
        <v>28</v>
      </c>
      <c r="D17" s="5" t="s">
        <v>11</v>
      </c>
      <c r="E17" s="5" t="s">
        <v>28</v>
      </c>
      <c r="F17" s="3" t="s">
        <v>2</v>
      </c>
      <c r="G17" s="5" t="s">
        <v>8</v>
      </c>
      <c r="H17" s="5" t="s">
        <v>24</v>
      </c>
      <c r="I17" s="6">
        <v>42782</v>
      </c>
      <c r="J17" s="3" t="s">
        <v>5</v>
      </c>
      <c r="K17" s="3"/>
      <c r="L17" s="3" t="s">
        <v>6</v>
      </c>
      <c r="M17" s="7"/>
    </row>
    <row r="18" spans="2:13" s="4" customFormat="1" ht="32.1" customHeight="1">
      <c r="B18" s="8">
        <f t="shared" si="0"/>
        <v>16</v>
      </c>
      <c r="C18" s="5" t="s">
        <v>0</v>
      </c>
      <c r="D18" s="5" t="s">
        <v>1</v>
      </c>
      <c r="E18" s="5" t="s">
        <v>0</v>
      </c>
      <c r="F18" s="3" t="s">
        <v>2</v>
      </c>
      <c r="G18" s="5" t="s">
        <v>8</v>
      </c>
      <c r="H18" s="5" t="s">
        <v>18</v>
      </c>
      <c r="I18" s="6">
        <v>42778</v>
      </c>
      <c r="J18" s="3" t="s">
        <v>5</v>
      </c>
      <c r="K18" s="3"/>
      <c r="L18" s="3" t="s">
        <v>6</v>
      </c>
      <c r="M18" s="7"/>
    </row>
    <row r="19" spans="2:13" s="4" customFormat="1" ht="32.1" customHeight="1">
      <c r="B19" s="8">
        <f t="shared" si="0"/>
        <v>17</v>
      </c>
      <c r="C19" s="5" t="s">
        <v>0</v>
      </c>
      <c r="D19" s="5" t="s">
        <v>1</v>
      </c>
      <c r="E19" s="5" t="s">
        <v>0</v>
      </c>
      <c r="F19" s="3" t="s">
        <v>2</v>
      </c>
      <c r="G19" s="5" t="s">
        <v>32</v>
      </c>
      <c r="H19" s="5" t="s">
        <v>33</v>
      </c>
      <c r="I19" s="6">
        <v>42783</v>
      </c>
      <c r="J19" s="3" t="s">
        <v>5</v>
      </c>
      <c r="K19" s="3"/>
      <c r="L19" s="3" t="s">
        <v>6</v>
      </c>
      <c r="M19" s="7"/>
    </row>
    <row r="20" spans="2:13" s="4" customFormat="1" ht="32.1" customHeight="1">
      <c r="B20" s="8">
        <f t="shared" si="0"/>
        <v>18</v>
      </c>
      <c r="C20" s="5" t="s">
        <v>0</v>
      </c>
      <c r="D20" s="5" t="s">
        <v>1</v>
      </c>
      <c r="E20" s="5" t="s">
        <v>0</v>
      </c>
      <c r="F20" s="3" t="s">
        <v>2</v>
      </c>
      <c r="G20" s="5" t="s">
        <v>34</v>
      </c>
      <c r="H20" s="5" t="s">
        <v>16</v>
      </c>
      <c r="I20" s="6">
        <v>42783</v>
      </c>
      <c r="J20" s="3" t="s">
        <v>5</v>
      </c>
      <c r="K20" s="3"/>
      <c r="L20" s="3" t="s">
        <v>6</v>
      </c>
      <c r="M20" s="7"/>
    </row>
    <row r="21" spans="2:13" s="4" customFormat="1" ht="32.1" customHeight="1">
      <c r="B21" s="8">
        <f t="shared" si="0"/>
        <v>19</v>
      </c>
      <c r="C21" s="5" t="s">
        <v>0</v>
      </c>
      <c r="D21" s="5" t="s">
        <v>1</v>
      </c>
      <c r="E21" s="5" t="s">
        <v>0</v>
      </c>
      <c r="F21" s="3" t="s">
        <v>2</v>
      </c>
      <c r="G21" s="5" t="s">
        <v>35</v>
      </c>
      <c r="H21" s="5" t="s">
        <v>36</v>
      </c>
      <c r="I21" s="6">
        <v>42780</v>
      </c>
      <c r="J21" s="3" t="s">
        <v>5</v>
      </c>
      <c r="K21" s="3"/>
      <c r="L21" s="3" t="s">
        <v>6</v>
      </c>
      <c r="M21" s="7"/>
    </row>
    <row r="22" spans="2:13" s="4" customFormat="1" ht="32.1" customHeight="1">
      <c r="B22" s="8">
        <f t="shared" si="0"/>
        <v>20</v>
      </c>
      <c r="C22" s="5" t="s">
        <v>0</v>
      </c>
      <c r="D22" s="5" t="s">
        <v>1</v>
      </c>
      <c r="E22" s="5" t="s">
        <v>0</v>
      </c>
      <c r="F22" s="3" t="s">
        <v>2</v>
      </c>
      <c r="G22" s="5" t="s">
        <v>12</v>
      </c>
      <c r="H22" s="5" t="s">
        <v>29</v>
      </c>
      <c r="I22" s="6">
        <v>42780</v>
      </c>
      <c r="J22" s="3" t="s">
        <v>5</v>
      </c>
      <c r="K22" s="3"/>
      <c r="L22" s="3" t="s">
        <v>6</v>
      </c>
      <c r="M22" s="7"/>
    </row>
    <row r="23" spans="2:13" s="4" customFormat="1" ht="32.1" customHeight="1">
      <c r="B23" s="8">
        <f t="shared" si="0"/>
        <v>21</v>
      </c>
      <c r="C23" s="5" t="s">
        <v>28</v>
      </c>
      <c r="D23" s="5" t="s">
        <v>11</v>
      </c>
      <c r="E23" s="5" t="s">
        <v>28</v>
      </c>
      <c r="F23" s="3" t="s">
        <v>2</v>
      </c>
      <c r="G23" s="5" t="s">
        <v>37</v>
      </c>
      <c r="H23" s="5" t="s">
        <v>29</v>
      </c>
      <c r="I23" s="6">
        <v>42778</v>
      </c>
      <c r="J23" s="3" t="s">
        <v>5</v>
      </c>
      <c r="K23" s="3"/>
      <c r="L23" s="3" t="s">
        <v>6</v>
      </c>
      <c r="M23" s="7"/>
    </row>
    <row r="24" spans="2:13" s="4" customFormat="1" ht="32.1" customHeight="1">
      <c r="B24" s="8">
        <f t="shared" si="0"/>
        <v>22</v>
      </c>
      <c r="C24" s="5" t="s">
        <v>28</v>
      </c>
      <c r="D24" s="5" t="s">
        <v>11</v>
      </c>
      <c r="E24" s="5" t="s">
        <v>38</v>
      </c>
      <c r="F24" s="3" t="s">
        <v>2</v>
      </c>
      <c r="G24" s="5" t="s">
        <v>39</v>
      </c>
      <c r="H24" s="5" t="s">
        <v>40</v>
      </c>
      <c r="I24" s="6">
        <v>42739</v>
      </c>
      <c r="J24" s="3" t="s">
        <v>5</v>
      </c>
      <c r="K24" s="3"/>
      <c r="L24" s="3" t="s">
        <v>6</v>
      </c>
      <c r="M24" s="7"/>
    </row>
    <row r="25" spans="2:13" s="4" customFormat="1" ht="32.1" customHeight="1">
      <c r="B25" s="8">
        <f t="shared" si="0"/>
        <v>23</v>
      </c>
      <c r="C25" s="5" t="s">
        <v>28</v>
      </c>
      <c r="D25" s="5" t="s">
        <v>11</v>
      </c>
      <c r="E25" s="5" t="s">
        <v>28</v>
      </c>
      <c r="F25" s="3" t="s">
        <v>2</v>
      </c>
      <c r="G25" s="5" t="s">
        <v>30</v>
      </c>
      <c r="H25" s="5" t="s">
        <v>31</v>
      </c>
      <c r="I25" s="6">
        <v>42775</v>
      </c>
      <c r="J25" s="3" t="s">
        <v>5</v>
      </c>
      <c r="K25" s="3"/>
      <c r="L25" s="3" t="s">
        <v>6</v>
      </c>
      <c r="M25" s="7"/>
    </row>
    <row r="26" spans="2:13" s="4" customFormat="1" ht="32.1" customHeight="1">
      <c r="B26" s="8">
        <f t="shared" si="0"/>
        <v>24</v>
      </c>
      <c r="C26" s="5" t="s">
        <v>28</v>
      </c>
      <c r="D26" s="5" t="s">
        <v>11</v>
      </c>
      <c r="E26" s="5" t="s">
        <v>28</v>
      </c>
      <c r="F26" s="3" t="s">
        <v>2</v>
      </c>
      <c r="G26" s="5" t="s">
        <v>8</v>
      </c>
      <c r="H26" s="5" t="s">
        <v>18</v>
      </c>
      <c r="I26" s="6">
        <v>42736</v>
      </c>
      <c r="J26" s="3" t="s">
        <v>5</v>
      </c>
      <c r="K26" s="3"/>
      <c r="L26" s="3" t="s">
        <v>6</v>
      </c>
      <c r="M26" s="7"/>
    </row>
    <row r="27" spans="2:13" s="4" customFormat="1" ht="32.1" customHeight="1">
      <c r="B27" s="8">
        <f t="shared" si="0"/>
        <v>25</v>
      </c>
      <c r="C27" s="5" t="s">
        <v>28</v>
      </c>
      <c r="D27" s="5" t="s">
        <v>11</v>
      </c>
      <c r="E27" s="5" t="s">
        <v>28</v>
      </c>
      <c r="F27" s="3" t="s">
        <v>2</v>
      </c>
      <c r="G27" s="5" t="s">
        <v>8</v>
      </c>
      <c r="H27" s="5" t="s">
        <v>24</v>
      </c>
      <c r="I27" s="6">
        <v>42776</v>
      </c>
      <c r="J27" s="3" t="s">
        <v>5</v>
      </c>
      <c r="K27" s="3"/>
      <c r="L27" s="3" t="s">
        <v>6</v>
      </c>
      <c r="M27" s="7"/>
    </row>
    <row r="28" spans="2:13" s="4" customFormat="1" ht="32.1" customHeight="1">
      <c r="B28" s="8">
        <f t="shared" si="0"/>
        <v>26</v>
      </c>
      <c r="C28" s="5" t="s">
        <v>28</v>
      </c>
      <c r="D28" s="5" t="s">
        <v>11</v>
      </c>
      <c r="E28" s="5" t="s">
        <v>28</v>
      </c>
      <c r="F28" s="3" t="s">
        <v>2</v>
      </c>
      <c r="G28" s="5" t="s">
        <v>30</v>
      </c>
      <c r="H28" s="5" t="s">
        <v>29</v>
      </c>
      <c r="I28" s="6">
        <v>42777</v>
      </c>
      <c r="J28" s="3" t="s">
        <v>5</v>
      </c>
      <c r="K28" s="3"/>
      <c r="L28" s="3" t="s">
        <v>6</v>
      </c>
      <c r="M28" s="7"/>
    </row>
    <row r="29" spans="2:13" s="4" customFormat="1" ht="32.1" customHeight="1">
      <c r="B29" s="8">
        <f t="shared" si="0"/>
        <v>27</v>
      </c>
      <c r="C29" s="5" t="s">
        <v>22</v>
      </c>
      <c r="D29" s="5" t="s">
        <v>23</v>
      </c>
      <c r="E29" s="5" t="s">
        <v>22</v>
      </c>
      <c r="F29" s="3" t="s">
        <v>2</v>
      </c>
      <c r="G29" s="5" t="s">
        <v>26</v>
      </c>
      <c r="H29" s="5" t="s">
        <v>27</v>
      </c>
      <c r="I29" s="6">
        <v>42780</v>
      </c>
      <c r="J29" s="3" t="s">
        <v>5</v>
      </c>
      <c r="K29" s="3"/>
      <c r="L29" s="3" t="s">
        <v>6</v>
      </c>
      <c r="M29" s="7"/>
    </row>
    <row r="30" spans="2:13" s="4" customFormat="1" ht="32.1" customHeight="1">
      <c r="B30" s="8">
        <f t="shared" si="0"/>
        <v>28</v>
      </c>
      <c r="C30" s="5" t="s">
        <v>22</v>
      </c>
      <c r="D30" s="5" t="s">
        <v>23</v>
      </c>
      <c r="E30" s="5" t="s">
        <v>22</v>
      </c>
      <c r="F30" s="3" t="s">
        <v>2</v>
      </c>
      <c r="G30" s="5" t="s">
        <v>8</v>
      </c>
      <c r="H30" s="5" t="s">
        <v>24</v>
      </c>
      <c r="I30" s="6">
        <v>42780</v>
      </c>
      <c r="J30" s="3" t="s">
        <v>5</v>
      </c>
      <c r="K30" s="3"/>
      <c r="L30" s="3" t="s">
        <v>6</v>
      </c>
      <c r="M30" s="7"/>
    </row>
    <row r="31" spans="2:13" s="4" customFormat="1" ht="32.1" customHeight="1">
      <c r="B31" s="8">
        <f t="shared" si="0"/>
        <v>29</v>
      </c>
      <c r="C31" s="5" t="s">
        <v>0</v>
      </c>
      <c r="D31" s="5" t="s">
        <v>1</v>
      </c>
      <c r="E31" s="5" t="s">
        <v>0</v>
      </c>
      <c r="F31" s="3" t="s">
        <v>2</v>
      </c>
      <c r="G31" s="5" t="s">
        <v>17</v>
      </c>
      <c r="H31" s="5" t="s">
        <v>18</v>
      </c>
      <c r="I31" s="6">
        <v>42775</v>
      </c>
      <c r="J31" s="3" t="s">
        <v>5</v>
      </c>
      <c r="K31" s="3"/>
      <c r="L31" s="3" t="s">
        <v>6</v>
      </c>
      <c r="M31" s="7"/>
    </row>
    <row r="32" spans="2:13" s="4" customFormat="1" ht="32.1" customHeight="1">
      <c r="B32" s="8">
        <f t="shared" si="0"/>
        <v>30</v>
      </c>
      <c r="C32" s="5" t="s">
        <v>0</v>
      </c>
      <c r="D32" s="5" t="s">
        <v>1</v>
      </c>
      <c r="E32" s="5" t="s">
        <v>0</v>
      </c>
      <c r="F32" s="3" t="s">
        <v>2</v>
      </c>
      <c r="G32" s="5" t="s">
        <v>8</v>
      </c>
      <c r="H32" s="5" t="s">
        <v>18</v>
      </c>
      <c r="I32" s="6">
        <v>42772</v>
      </c>
      <c r="J32" s="3" t="s">
        <v>5</v>
      </c>
      <c r="K32" s="3"/>
      <c r="L32" s="3" t="s">
        <v>6</v>
      </c>
      <c r="M32" s="7"/>
    </row>
    <row r="33" spans="2:13" s="4" customFormat="1" ht="32.1" customHeight="1">
      <c r="B33" s="8">
        <f t="shared" si="0"/>
        <v>31</v>
      </c>
      <c r="C33" s="5" t="s">
        <v>22</v>
      </c>
      <c r="D33" s="5" t="s">
        <v>23</v>
      </c>
      <c r="E33" s="5" t="s">
        <v>22</v>
      </c>
      <c r="F33" s="3" t="s">
        <v>2</v>
      </c>
      <c r="G33" s="5" t="s">
        <v>26</v>
      </c>
      <c r="H33" s="5" t="s">
        <v>27</v>
      </c>
      <c r="I33" s="6">
        <v>42775</v>
      </c>
      <c r="J33" s="3" t="s">
        <v>5</v>
      </c>
      <c r="K33" s="3"/>
      <c r="L33" s="3" t="s">
        <v>6</v>
      </c>
      <c r="M33" s="7"/>
    </row>
    <row r="34" spans="2:13" s="4" customFormat="1" ht="32.1" customHeight="1">
      <c r="B34" s="8">
        <f t="shared" si="0"/>
        <v>32</v>
      </c>
      <c r="C34" s="5" t="s">
        <v>22</v>
      </c>
      <c r="D34" s="5" t="s">
        <v>23</v>
      </c>
      <c r="E34" s="5" t="s">
        <v>22</v>
      </c>
      <c r="F34" s="3" t="s">
        <v>2</v>
      </c>
      <c r="G34" s="5" t="s">
        <v>14</v>
      </c>
      <c r="H34" s="5" t="s">
        <v>25</v>
      </c>
      <c r="I34" s="6">
        <v>42775</v>
      </c>
      <c r="J34" s="3" t="s">
        <v>5</v>
      </c>
      <c r="K34" s="3"/>
      <c r="L34" s="3" t="s">
        <v>6</v>
      </c>
      <c r="M34" s="7"/>
    </row>
    <row r="35" spans="2:13" s="4" customFormat="1" ht="32.1" customHeight="1">
      <c r="B35" s="8">
        <f t="shared" si="0"/>
        <v>33</v>
      </c>
      <c r="C35" s="5" t="s">
        <v>22</v>
      </c>
      <c r="D35" s="5" t="s">
        <v>23</v>
      </c>
      <c r="E35" s="5" t="s">
        <v>22</v>
      </c>
      <c r="F35" s="3" t="s">
        <v>2</v>
      </c>
      <c r="G35" s="5" t="s">
        <v>8</v>
      </c>
      <c r="H35" s="5" t="s">
        <v>24</v>
      </c>
      <c r="I35" s="6">
        <v>42775</v>
      </c>
      <c r="J35" s="3" t="s">
        <v>5</v>
      </c>
      <c r="K35" s="3"/>
      <c r="L35" s="3" t="s">
        <v>6</v>
      </c>
      <c r="M35" s="7"/>
    </row>
    <row r="36" spans="2:13" s="4" customFormat="1" ht="32.1" customHeight="1">
      <c r="B36" s="8">
        <f t="shared" si="0"/>
        <v>34</v>
      </c>
      <c r="C36" s="5" t="s">
        <v>0</v>
      </c>
      <c r="D36" s="5" t="s">
        <v>1</v>
      </c>
      <c r="E36" s="5" t="s">
        <v>0</v>
      </c>
      <c r="F36" s="3" t="s">
        <v>2</v>
      </c>
      <c r="G36" s="5" t="s">
        <v>12</v>
      </c>
      <c r="H36" s="5" t="s">
        <v>41</v>
      </c>
      <c r="I36" s="6">
        <v>42774</v>
      </c>
      <c r="J36" s="3" t="s">
        <v>5</v>
      </c>
      <c r="K36" s="3"/>
      <c r="L36" s="3" t="s">
        <v>6</v>
      </c>
      <c r="M36" s="7"/>
    </row>
    <row r="37" spans="2:13" s="4" customFormat="1" ht="32.1" customHeight="1">
      <c r="B37" s="8">
        <f t="shared" si="0"/>
        <v>35</v>
      </c>
      <c r="C37" s="5" t="s">
        <v>0</v>
      </c>
      <c r="D37" s="5" t="s">
        <v>1</v>
      </c>
      <c r="E37" s="5" t="s">
        <v>0</v>
      </c>
      <c r="F37" s="3" t="s">
        <v>2</v>
      </c>
      <c r="G37" s="5" t="s">
        <v>8</v>
      </c>
      <c r="H37" s="5" t="s">
        <v>18</v>
      </c>
      <c r="I37" s="6">
        <v>42768</v>
      </c>
      <c r="J37" s="3" t="s">
        <v>5</v>
      </c>
      <c r="K37" s="3"/>
      <c r="L37" s="3" t="s">
        <v>6</v>
      </c>
      <c r="M37" s="7"/>
    </row>
    <row r="38" spans="2:13" s="4" customFormat="1" ht="32.1" customHeight="1">
      <c r="B38" s="8">
        <f t="shared" si="0"/>
        <v>36</v>
      </c>
      <c r="C38" s="5" t="s">
        <v>0</v>
      </c>
      <c r="D38" s="5" t="s">
        <v>1</v>
      </c>
      <c r="E38" s="5" t="s">
        <v>0</v>
      </c>
      <c r="F38" s="3" t="s">
        <v>2</v>
      </c>
      <c r="G38" s="5" t="s">
        <v>34</v>
      </c>
      <c r="H38" s="5" t="s">
        <v>16</v>
      </c>
      <c r="I38" s="6">
        <v>42774</v>
      </c>
      <c r="J38" s="3" t="s">
        <v>5</v>
      </c>
      <c r="K38" s="3"/>
      <c r="L38" s="3" t="s">
        <v>6</v>
      </c>
      <c r="M38" s="7"/>
    </row>
    <row r="39" spans="2:13" s="4" customFormat="1" ht="32.1" customHeight="1">
      <c r="B39" s="8">
        <f t="shared" si="0"/>
        <v>37</v>
      </c>
      <c r="C39" s="5" t="s">
        <v>28</v>
      </c>
      <c r="D39" s="5" t="s">
        <v>11</v>
      </c>
      <c r="E39" s="5" t="s">
        <v>28</v>
      </c>
      <c r="F39" s="3" t="s">
        <v>2</v>
      </c>
      <c r="G39" s="5" t="s">
        <v>30</v>
      </c>
      <c r="H39" s="5" t="s">
        <v>29</v>
      </c>
      <c r="I39" s="6">
        <v>42772</v>
      </c>
      <c r="J39" s="3" t="s">
        <v>5</v>
      </c>
      <c r="K39" s="3"/>
      <c r="L39" s="3" t="s">
        <v>6</v>
      </c>
      <c r="M39" s="7"/>
    </row>
    <row r="40" spans="2:13" s="4" customFormat="1" ht="32.1" customHeight="1">
      <c r="B40" s="8">
        <f t="shared" si="0"/>
        <v>38</v>
      </c>
      <c r="C40" s="5" t="s">
        <v>28</v>
      </c>
      <c r="D40" s="5" t="s">
        <v>11</v>
      </c>
      <c r="E40" s="5" t="s">
        <v>28</v>
      </c>
      <c r="F40" s="3" t="s">
        <v>2</v>
      </c>
      <c r="G40" s="5" t="s">
        <v>42</v>
      </c>
      <c r="H40" s="5" t="s">
        <v>43</v>
      </c>
      <c r="I40" s="6">
        <v>42772</v>
      </c>
      <c r="J40" s="3" t="s">
        <v>5</v>
      </c>
      <c r="K40" s="3"/>
      <c r="L40" s="3" t="s">
        <v>6</v>
      </c>
      <c r="M40" s="7"/>
    </row>
    <row r="41" spans="2:13" s="4" customFormat="1" ht="32.1" customHeight="1">
      <c r="B41" s="8">
        <f t="shared" si="0"/>
        <v>39</v>
      </c>
      <c r="C41" s="5" t="s">
        <v>28</v>
      </c>
      <c r="D41" s="5" t="s">
        <v>11</v>
      </c>
      <c r="E41" s="5" t="s">
        <v>28</v>
      </c>
      <c r="F41" s="3" t="s">
        <v>2</v>
      </c>
      <c r="G41" s="5" t="s">
        <v>44</v>
      </c>
      <c r="H41" s="5" t="s">
        <v>45</v>
      </c>
      <c r="I41" s="6">
        <v>42771</v>
      </c>
      <c r="J41" s="3" t="s">
        <v>5</v>
      </c>
      <c r="K41" s="3"/>
      <c r="L41" s="3" t="s">
        <v>6</v>
      </c>
      <c r="M41" s="7"/>
    </row>
    <row r="42" spans="2:13" s="4" customFormat="1" ht="32.1" customHeight="1">
      <c r="B42" s="8">
        <f t="shared" si="0"/>
        <v>40</v>
      </c>
      <c r="C42" s="5" t="s">
        <v>28</v>
      </c>
      <c r="D42" s="5" t="s">
        <v>11</v>
      </c>
      <c r="E42" s="5" t="s">
        <v>28</v>
      </c>
      <c r="F42" s="3" t="s">
        <v>2</v>
      </c>
      <c r="G42" s="5" t="s">
        <v>46</v>
      </c>
      <c r="H42" s="5" t="s">
        <v>45</v>
      </c>
      <c r="I42" s="6">
        <v>42771</v>
      </c>
      <c r="J42" s="3" t="s">
        <v>5</v>
      </c>
      <c r="K42" s="3"/>
      <c r="L42" s="3" t="s">
        <v>6</v>
      </c>
      <c r="M42" s="7"/>
    </row>
    <row r="43" spans="2:13" s="4" customFormat="1" ht="32.1" customHeight="1">
      <c r="B43" s="8">
        <f t="shared" si="0"/>
        <v>41</v>
      </c>
      <c r="C43" s="5" t="s">
        <v>22</v>
      </c>
      <c r="D43" s="5" t="s">
        <v>23</v>
      </c>
      <c r="E43" s="5" t="s">
        <v>22</v>
      </c>
      <c r="F43" s="3" t="s">
        <v>2</v>
      </c>
      <c r="G43" s="5" t="s">
        <v>47</v>
      </c>
      <c r="H43" s="5" t="s">
        <v>27</v>
      </c>
      <c r="I43" s="6">
        <v>42772</v>
      </c>
      <c r="J43" s="3" t="s">
        <v>5</v>
      </c>
      <c r="K43" s="3"/>
      <c r="L43" s="3" t="s">
        <v>6</v>
      </c>
      <c r="M43" s="7"/>
    </row>
    <row r="44" spans="2:13" s="4" customFormat="1" ht="32.1" customHeight="1">
      <c r="B44" s="8">
        <f t="shared" si="0"/>
        <v>42</v>
      </c>
      <c r="C44" s="5" t="s">
        <v>22</v>
      </c>
      <c r="D44" s="5" t="s">
        <v>23</v>
      </c>
      <c r="E44" s="5" t="s">
        <v>22</v>
      </c>
      <c r="F44" s="3" t="s">
        <v>2</v>
      </c>
      <c r="G44" s="5" t="s">
        <v>8</v>
      </c>
      <c r="H44" s="5" t="s">
        <v>24</v>
      </c>
      <c r="I44" s="6">
        <v>42772</v>
      </c>
      <c r="J44" s="3" t="s">
        <v>5</v>
      </c>
      <c r="K44" s="3"/>
      <c r="L44" s="3" t="s">
        <v>6</v>
      </c>
      <c r="M44" s="7"/>
    </row>
    <row r="45" spans="2:13" s="4" customFormat="1" ht="32.1" customHeight="1">
      <c r="B45" s="8">
        <f t="shared" si="0"/>
        <v>43</v>
      </c>
      <c r="C45" s="5" t="s">
        <v>0</v>
      </c>
      <c r="D45" s="5" t="s">
        <v>1</v>
      </c>
      <c r="E45" s="5" t="s">
        <v>0</v>
      </c>
      <c r="F45" s="3" t="s">
        <v>2</v>
      </c>
      <c r="G45" s="5" t="s">
        <v>48</v>
      </c>
      <c r="H45" s="5" t="s">
        <v>4</v>
      </c>
      <c r="I45" s="6">
        <v>42771</v>
      </c>
      <c r="J45" s="3" t="s">
        <v>5</v>
      </c>
      <c r="K45" s="3"/>
      <c r="L45" s="3" t="s">
        <v>6</v>
      </c>
      <c r="M45" s="7"/>
    </row>
    <row r="46" spans="2:13" s="4" customFormat="1" ht="32.1" customHeight="1">
      <c r="B46" s="8">
        <f t="shared" si="0"/>
        <v>44</v>
      </c>
      <c r="C46" s="5" t="s">
        <v>0</v>
      </c>
      <c r="D46" s="5" t="s">
        <v>1</v>
      </c>
      <c r="E46" s="5" t="s">
        <v>0</v>
      </c>
      <c r="F46" s="3" t="s">
        <v>2</v>
      </c>
      <c r="G46" s="5" t="s">
        <v>49</v>
      </c>
      <c r="H46" s="5" t="s">
        <v>24</v>
      </c>
      <c r="I46" s="6">
        <v>42752</v>
      </c>
      <c r="J46" s="3" t="s">
        <v>5</v>
      </c>
      <c r="K46" s="3"/>
      <c r="L46" s="3" t="s">
        <v>6</v>
      </c>
      <c r="M46" s="7"/>
    </row>
    <row r="47" spans="2:13" s="4" customFormat="1" ht="32.1" customHeight="1">
      <c r="B47" s="8">
        <f t="shared" si="0"/>
        <v>45</v>
      </c>
      <c r="C47" s="5" t="s">
        <v>0</v>
      </c>
      <c r="D47" s="5" t="s">
        <v>1</v>
      </c>
      <c r="E47" s="5" t="s">
        <v>0</v>
      </c>
      <c r="F47" s="3" t="s">
        <v>2</v>
      </c>
      <c r="G47" s="5" t="s">
        <v>50</v>
      </c>
      <c r="H47" s="5" t="s">
        <v>51</v>
      </c>
      <c r="I47" s="6">
        <v>42771</v>
      </c>
      <c r="J47" s="3" t="s">
        <v>5</v>
      </c>
      <c r="K47" s="3"/>
      <c r="L47" s="3" t="s">
        <v>6</v>
      </c>
      <c r="M47" s="7"/>
    </row>
    <row r="48" spans="2:13" s="4" customFormat="1" ht="32.1" customHeight="1">
      <c r="B48" s="8">
        <f t="shared" si="0"/>
        <v>46</v>
      </c>
      <c r="C48" s="5" t="s">
        <v>28</v>
      </c>
      <c r="D48" s="5" t="s">
        <v>11</v>
      </c>
      <c r="E48" s="5" t="s">
        <v>28</v>
      </c>
      <c r="F48" s="3" t="s">
        <v>2</v>
      </c>
      <c r="G48" s="5" t="s">
        <v>30</v>
      </c>
      <c r="H48" s="5" t="s">
        <v>52</v>
      </c>
      <c r="I48" s="6">
        <v>42768</v>
      </c>
      <c r="J48" s="3" t="s">
        <v>5</v>
      </c>
      <c r="K48" s="3"/>
      <c r="L48" s="3" t="s">
        <v>6</v>
      </c>
      <c r="M48" s="7"/>
    </row>
    <row r="49" spans="2:13" s="4" customFormat="1" ht="32.1" customHeight="1">
      <c r="B49" s="8">
        <f t="shared" si="0"/>
        <v>47</v>
      </c>
      <c r="C49" s="5" t="s">
        <v>28</v>
      </c>
      <c r="D49" s="5" t="s">
        <v>11</v>
      </c>
      <c r="E49" s="5" t="s">
        <v>28</v>
      </c>
      <c r="F49" s="3" t="s">
        <v>2</v>
      </c>
      <c r="G49" s="5" t="s">
        <v>8</v>
      </c>
      <c r="H49" s="5" t="s">
        <v>13</v>
      </c>
      <c r="I49" s="6">
        <v>42763</v>
      </c>
      <c r="J49" s="3" t="s">
        <v>5</v>
      </c>
      <c r="K49" s="3"/>
      <c r="L49" s="3" t="s">
        <v>6</v>
      </c>
      <c r="M49" s="7"/>
    </row>
    <row r="50" spans="2:13" s="4" customFormat="1" ht="32.1" customHeight="1">
      <c r="B50" s="8">
        <f t="shared" si="0"/>
        <v>48</v>
      </c>
      <c r="C50" s="5" t="s">
        <v>28</v>
      </c>
      <c r="D50" s="5" t="s">
        <v>11</v>
      </c>
      <c r="E50" s="5" t="s">
        <v>28</v>
      </c>
      <c r="F50" s="3" t="s">
        <v>2</v>
      </c>
      <c r="G50" s="5" t="s">
        <v>30</v>
      </c>
      <c r="H50" s="5" t="s">
        <v>53</v>
      </c>
      <c r="I50" s="6">
        <v>42768</v>
      </c>
      <c r="J50" s="3" t="s">
        <v>5</v>
      </c>
      <c r="K50" s="3"/>
      <c r="L50" s="3" t="s">
        <v>6</v>
      </c>
      <c r="M50" s="7"/>
    </row>
    <row r="51" spans="2:13" s="4" customFormat="1" ht="32.1" customHeight="1">
      <c r="B51" s="8">
        <f t="shared" si="0"/>
        <v>49</v>
      </c>
      <c r="C51" s="5" t="s">
        <v>28</v>
      </c>
      <c r="D51" s="5" t="s">
        <v>11</v>
      </c>
      <c r="E51" s="5" t="s">
        <v>28</v>
      </c>
      <c r="F51" s="3" t="s">
        <v>2</v>
      </c>
      <c r="G51" s="5" t="s">
        <v>14</v>
      </c>
      <c r="H51" s="5" t="s">
        <v>15</v>
      </c>
      <c r="I51" s="6">
        <v>42764</v>
      </c>
      <c r="J51" s="3" t="s">
        <v>5</v>
      </c>
      <c r="K51" s="3"/>
      <c r="L51" s="3" t="s">
        <v>6</v>
      </c>
      <c r="M51" s="7"/>
    </row>
  </sheetData>
  <mergeCells count="1">
    <mergeCell ref="A1:M1"/>
  </mergeCells>
  <phoneticPr fontId="7" type="noConversion"/>
  <pageMargins left="0.69930555555555596" right="0.69930555555555596" top="0.75" bottom="0.75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14" sqref="J14"/>
    </sheetView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Sheet1!Extract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2017-03-30T02:42:52Z</cp:lastPrinted>
  <dcterms:created xsi:type="dcterms:W3CDTF">2006-09-13T11:21:00Z</dcterms:created>
  <dcterms:modified xsi:type="dcterms:W3CDTF">2017-03-30T02:43:08Z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